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-120" yWindow="-120" windowWidth="15510" windowHeight="8160" firstSheet="1" activeTab="1"/>
  </bookViews>
  <sheets>
    <sheet name="консолидированный (короткая)" sheetId="11" state="hidden" r:id="rId1"/>
    <sheet name="конс." sheetId="1" r:id="rId2"/>
    <sheet name="сортавала" sheetId="5" state="hidden" r:id="rId3"/>
    <sheet name="бюджет округа (района)" sheetId="8" state="hidden" r:id="rId4"/>
    <sheet name="бюджеты поселений" sheetId="9" state="hidden" r:id="rId5"/>
    <sheet name="КРЕДИТ ДЛЯ ПОСЕЛЕНИЯ" sheetId="10" state="hidden" r:id="rId6"/>
    <sheet name="Лист1" sheetId="12" state="hidden" r:id="rId7"/>
  </sheets>
  <externalReferences>
    <externalReference r:id="rId8"/>
    <externalReference r:id="rId9"/>
    <externalReference r:id="rId10"/>
  </externalReferences>
  <definedNames>
    <definedName name="_xlnm.Print_Titles" localSheetId="3">'бюджет округа (района)'!$A:$B,'бюджет округа (района)'!$5:$8</definedName>
    <definedName name="_xlnm.Print_Titles" localSheetId="4">'бюджеты поселений'!$A:$B,'бюджеты поселений'!$5:$8</definedName>
    <definedName name="_xlnm.Print_Titles" localSheetId="1">конс.!$A:$B,конс.!$6:$9</definedName>
    <definedName name="_xlnm.Print_Titles" localSheetId="0">'консолидированный (короткая)'!$A:$B,'консолидированный (короткая)'!$5:$8</definedName>
    <definedName name="_xlnm.Print_Titles" localSheetId="5">'КРЕДИТ ДЛЯ ПОСЕЛЕНИЯ'!$A:$B,'КРЕДИТ ДЛЯ ПОСЕЛЕНИЯ'!$5:$8</definedName>
    <definedName name="_xlnm.Print_Titles" localSheetId="2">сортавала!$4:$7</definedName>
    <definedName name="_xlnm.Print_Area" localSheetId="3">'бюджет округа (района)'!$A$2:$BL$131</definedName>
    <definedName name="_xlnm.Print_Area" localSheetId="4">'бюджеты поселений'!$A$2:$BL$131</definedName>
    <definedName name="_xlnm.Print_Area" localSheetId="1">конс.!$A$1:$DV$167</definedName>
    <definedName name="_xlnm.Print_Area" localSheetId="0">'консолидированный (короткая)'!$A$2:$DV$130</definedName>
    <definedName name="_xlnm.Print_Area" localSheetId="5">'КРЕДИТ ДЛЯ ПОСЕЛЕНИЯ'!$A$2:$BL$128</definedName>
    <definedName name="_xlnm.Print_Area" localSheetId="2">сортавала!$A$1:$DV$111</definedName>
  </definedNames>
  <calcPr calcId="125725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I57" i="1"/>
  <c r="DI56"/>
  <c r="DI53"/>
  <c r="DI51"/>
  <c r="DI49"/>
  <c r="DI12"/>
  <c r="AS12"/>
  <c r="AS57"/>
  <c r="AS56"/>
  <c r="AS54"/>
  <c r="AS53"/>
  <c r="AS51"/>
  <c r="AS49"/>
  <c r="DI48" l="1"/>
  <c r="DI47" s="1"/>
  <c r="DI10" s="1"/>
  <c r="AS48"/>
  <c r="AS47" s="1"/>
  <c r="DI11"/>
  <c r="AU12" l="1"/>
  <c r="AV12"/>
  <c r="E12"/>
  <c r="F12"/>
  <c r="G12"/>
  <c r="H12"/>
  <c r="I12"/>
  <c r="J12"/>
  <c r="K12"/>
  <c r="L12"/>
  <c r="M12"/>
  <c r="N12"/>
  <c r="O12"/>
  <c r="P12"/>
  <c r="Q12"/>
  <c r="R12"/>
  <c r="S12"/>
  <c r="T12"/>
  <c r="U12"/>
  <c r="V12"/>
  <c r="W12"/>
  <c r="X12"/>
  <c r="Y12"/>
  <c r="Z12"/>
  <c r="AA12"/>
  <c r="AB12"/>
  <c r="AC12"/>
  <c r="AD12"/>
  <c r="AE12"/>
  <c r="AF12"/>
  <c r="AG12"/>
  <c r="AH12"/>
  <c r="AI12"/>
  <c r="AJ12"/>
  <c r="AK12"/>
  <c r="AL12"/>
  <c r="AM12"/>
  <c r="AN12"/>
  <c r="AO12"/>
  <c r="AP12"/>
  <c r="AQ12"/>
  <c r="AR12"/>
  <c r="DM33" l="1"/>
  <c r="DN33"/>
  <c r="DO33"/>
  <c r="DP33"/>
  <c r="AV48" l="1"/>
  <c r="AU48"/>
  <c r="AS11"/>
  <c r="AR48"/>
  <c r="AR47" s="1"/>
  <c r="AQ48"/>
  <c r="AQ47" s="1"/>
  <c r="AP48"/>
  <c r="AP47" s="1"/>
  <c r="AO48"/>
  <c r="AO47" s="1"/>
  <c r="AN48"/>
  <c r="AN47" s="1"/>
  <c r="AM48"/>
  <c r="AM47" s="1"/>
  <c r="AL48"/>
  <c r="AL47" s="1"/>
  <c r="AK48"/>
  <c r="AK47" s="1"/>
  <c r="AJ48"/>
  <c r="AJ47" s="1"/>
  <c r="AI48"/>
  <c r="AI47" s="1"/>
  <c r="AH48"/>
  <c r="AH47" s="1"/>
  <c r="AG48"/>
  <c r="AG47" s="1"/>
  <c r="AF48"/>
  <c r="AF47" s="1"/>
  <c r="AE48"/>
  <c r="AE47" s="1"/>
  <c r="AD48"/>
  <c r="AD47" s="1"/>
  <c r="AC48"/>
  <c r="AC47" s="1"/>
  <c r="AB48"/>
  <c r="AB47" s="1"/>
  <c r="AA48"/>
  <c r="AA47" s="1"/>
  <c r="Z48"/>
  <c r="Z47" s="1"/>
  <c r="Y48"/>
  <c r="Y47" s="1"/>
  <c r="X48"/>
  <c r="X47" s="1"/>
  <c r="W48"/>
  <c r="W47" s="1"/>
  <c r="V48"/>
  <c r="V47" s="1"/>
  <c r="U48"/>
  <c r="U47" s="1"/>
  <c r="T48"/>
  <c r="T47" s="1"/>
  <c r="S48"/>
  <c r="S47" s="1"/>
  <c r="R48"/>
  <c r="R47" s="1"/>
  <c r="Q48"/>
  <c r="Q47" s="1"/>
  <c r="P48"/>
  <c r="P47" s="1"/>
  <c r="O48"/>
  <c r="O47" s="1"/>
  <c r="N48"/>
  <c r="N47" s="1"/>
  <c r="M48"/>
  <c r="M47" s="1"/>
  <c r="L48"/>
  <c r="L47" s="1"/>
  <c r="K48"/>
  <c r="K47" s="1"/>
  <c r="J48"/>
  <c r="J47" s="1"/>
  <c r="I48"/>
  <c r="I47" s="1"/>
  <c r="H48"/>
  <c r="H47" s="1"/>
  <c r="G48"/>
  <c r="G47" s="1"/>
  <c r="F48"/>
  <c r="F47" s="1"/>
  <c r="E48"/>
  <c r="E47" s="1"/>
  <c r="AU47" l="1"/>
  <c r="AU11"/>
  <c r="AV47"/>
  <c r="AV11"/>
  <c r="AS10"/>
  <c r="DM50"/>
  <c r="DN50"/>
  <c r="DO50"/>
  <c r="DP50"/>
  <c r="BG117" i="8"/>
  <c r="BG116"/>
  <c r="BG115"/>
  <c r="BD117"/>
  <c r="BD116"/>
  <c r="BD115"/>
  <c r="AR117"/>
  <c r="AR116"/>
  <c r="AR115"/>
  <c r="AL117"/>
  <c r="AL116"/>
  <c r="AL115"/>
  <c r="AI117"/>
  <c r="AI116"/>
  <c r="AI115"/>
  <c r="AF117"/>
  <c r="AF116"/>
  <c r="AF115"/>
  <c r="AF114"/>
  <c r="BG117" i="9"/>
  <c r="BG116"/>
  <c r="BG115"/>
  <c r="BD117"/>
  <c r="BD116"/>
  <c r="BD115"/>
  <c r="BG117" i="10"/>
  <c r="BG116"/>
  <c r="BG115"/>
  <c r="BD117"/>
  <c r="BD116"/>
  <c r="BD115"/>
  <c r="AX117" i="9"/>
  <c r="AX116"/>
  <c r="AX115"/>
  <c r="AX117" i="10"/>
  <c r="AX116"/>
  <c r="AX115"/>
  <c r="AR117" i="9"/>
  <c r="AR116"/>
  <c r="AR115"/>
  <c r="AR117" i="10"/>
  <c r="AR116"/>
  <c r="AR115"/>
  <c r="AL117" i="9"/>
  <c r="AL116"/>
  <c r="AL115"/>
  <c r="AL117" i="10"/>
  <c r="AL116"/>
  <c r="AL115"/>
  <c r="AI117" i="9"/>
  <c r="AI116"/>
  <c r="AI115"/>
  <c r="AI117" i="10"/>
  <c r="AI116"/>
  <c r="AI115"/>
  <c r="AF117" i="9"/>
  <c r="AF116"/>
  <c r="AF115"/>
  <c r="AF114"/>
  <c r="AF117" i="10"/>
  <c r="AF116"/>
  <c r="AF115"/>
  <c r="AF114"/>
  <c r="BI94" i="9"/>
  <c r="BJ94"/>
  <c r="BI94" i="10"/>
  <c r="BJ94"/>
  <c r="BI94" i="8"/>
  <c r="BJ94"/>
  <c r="B14" i="1"/>
  <c r="Y117" i="10" l="1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Y117" i="9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I115" i="10"/>
  <c r="I115" i="9"/>
  <c r="G115" i="10"/>
  <c r="G115" i="9"/>
  <c r="G116" i="10"/>
  <c r="G117"/>
  <c r="G116" i="9"/>
  <c r="G117"/>
  <c r="I116" i="10"/>
  <c r="I117"/>
  <c r="I116" i="9"/>
  <c r="I117"/>
  <c r="CB117" i="8"/>
  <c r="CB116"/>
  <c r="CB115"/>
  <c r="BP117"/>
  <c r="BP116"/>
  <c r="BP115"/>
  <c r="DJ117"/>
  <c r="DI117"/>
  <c r="DJ116"/>
  <c r="DI116"/>
  <c r="DJ115"/>
  <c r="DI115"/>
  <c r="DD117"/>
  <c r="DC117"/>
  <c r="DD116"/>
  <c r="DC116"/>
  <c r="DD115"/>
  <c r="DC115"/>
  <c r="CX117"/>
  <c r="CW117"/>
  <c r="CX116"/>
  <c r="CW116"/>
  <c r="CX115"/>
  <c r="CW115"/>
  <c r="CR117"/>
  <c r="CQ117"/>
  <c r="CR116"/>
  <c r="CQ116"/>
  <c r="CR115"/>
  <c r="CQ115"/>
  <c r="CL117"/>
  <c r="CL116"/>
  <c r="CL115"/>
  <c r="CK115"/>
  <c r="CF117"/>
  <c r="CF116"/>
  <c r="CF115"/>
  <c r="CE115"/>
  <c r="BZ117"/>
  <c r="BZ116"/>
  <c r="BZ115"/>
  <c r="BY115"/>
  <c r="BT117"/>
  <c r="BT116"/>
  <c r="BT115"/>
  <c r="BS115"/>
  <c r="AA117"/>
  <c r="W117"/>
  <c r="S117"/>
  <c r="O117"/>
  <c r="K115"/>
  <c r="K117"/>
  <c r="A1" i="11"/>
  <c r="BK117" i="9"/>
  <c r="D117"/>
  <c r="BK116"/>
  <c r="D116"/>
  <c r="BK115"/>
  <c r="D115"/>
  <c r="BK117" i="10"/>
  <c r="D117"/>
  <c r="AT117" s="1"/>
  <c r="BK116"/>
  <c r="D116"/>
  <c r="BK115"/>
  <c r="D115"/>
  <c r="BK117" i="8"/>
  <c r="G117"/>
  <c r="BK116"/>
  <c r="G116"/>
  <c r="BK115"/>
  <c r="BM115" s="1"/>
  <c r="G115"/>
  <c r="AY5" i="11"/>
  <c r="E5"/>
  <c r="C5"/>
  <c r="C3" i="9"/>
  <c r="DR130" i="11"/>
  <c r="DQ130"/>
  <c r="DP130"/>
  <c r="DO130"/>
  <c r="DN130"/>
  <c r="DM130"/>
  <c r="DH130"/>
  <c r="DG130"/>
  <c r="DB130"/>
  <c r="DA130"/>
  <c r="CV130"/>
  <c r="CU130"/>
  <c r="CP130"/>
  <c r="CO130"/>
  <c r="CJ130"/>
  <c r="CI130"/>
  <c r="CD130"/>
  <c r="CC130"/>
  <c r="BX130"/>
  <c r="BW130"/>
  <c r="BR130"/>
  <c r="BQ130"/>
  <c r="BL130"/>
  <c r="BK130"/>
  <c r="BF130"/>
  <c r="BE130"/>
  <c r="BD130"/>
  <c r="BC130"/>
  <c r="AZ130"/>
  <c r="AY130"/>
  <c r="AX130"/>
  <c r="AW130"/>
  <c r="AT130"/>
  <c r="AS130"/>
  <c r="AP130"/>
  <c r="AO130"/>
  <c r="AL130"/>
  <c r="AK130"/>
  <c r="AH130"/>
  <c r="AG130"/>
  <c r="AD130"/>
  <c r="AC130"/>
  <c r="Z130"/>
  <c r="Y130"/>
  <c r="V130"/>
  <c r="U130"/>
  <c r="R130"/>
  <c r="Q130"/>
  <c r="N130"/>
  <c r="M130"/>
  <c r="J130"/>
  <c r="I130"/>
  <c r="H130"/>
  <c r="G130"/>
  <c r="F130"/>
  <c r="DV130" s="1"/>
  <c r="E130"/>
  <c r="DU130" s="1"/>
  <c r="D130"/>
  <c r="C130"/>
  <c r="DR129"/>
  <c r="DQ129"/>
  <c r="DP129"/>
  <c r="DO129"/>
  <c r="DN129"/>
  <c r="DM129"/>
  <c r="DH129"/>
  <c r="DG129"/>
  <c r="DB129"/>
  <c r="DA129"/>
  <c r="CV129"/>
  <c r="CU129"/>
  <c r="CP129"/>
  <c r="CO129"/>
  <c r="CJ129"/>
  <c r="CI129"/>
  <c r="CD129"/>
  <c r="CC129"/>
  <c r="BX129"/>
  <c r="BW129"/>
  <c r="BR129"/>
  <c r="BQ129"/>
  <c r="BL129"/>
  <c r="BK129"/>
  <c r="BF129"/>
  <c r="BE129"/>
  <c r="BD129"/>
  <c r="BC129"/>
  <c r="AZ129"/>
  <c r="AY129"/>
  <c r="AX129"/>
  <c r="AW129"/>
  <c r="AT129"/>
  <c r="AS129"/>
  <c r="AP129"/>
  <c r="AO129"/>
  <c r="AL129"/>
  <c r="AK129"/>
  <c r="AH129"/>
  <c r="AG129"/>
  <c r="AD129"/>
  <c r="AC129"/>
  <c r="Z129"/>
  <c r="Y129"/>
  <c r="V129"/>
  <c r="U129"/>
  <c r="R129"/>
  <c r="Q129"/>
  <c r="N129"/>
  <c r="M129"/>
  <c r="J129"/>
  <c r="I129"/>
  <c r="H129"/>
  <c r="G129"/>
  <c r="F129"/>
  <c r="DV129" s="1"/>
  <c r="E129"/>
  <c r="DU129" s="1"/>
  <c r="D129"/>
  <c r="C129"/>
  <c r="DR128"/>
  <c r="DQ128"/>
  <c r="DP128"/>
  <c r="DO128"/>
  <c r="DN128"/>
  <c r="DM128"/>
  <c r="DH128"/>
  <c r="DG128"/>
  <c r="DB128"/>
  <c r="DA128"/>
  <c r="CV128"/>
  <c r="CU128"/>
  <c r="CP128"/>
  <c r="CO128"/>
  <c r="CJ128"/>
  <c r="CI128"/>
  <c r="CD128"/>
  <c r="CC128"/>
  <c r="BX128"/>
  <c r="BW128"/>
  <c r="BR128"/>
  <c r="BQ128"/>
  <c r="BL128"/>
  <c r="BK128"/>
  <c r="BF128"/>
  <c r="BE128"/>
  <c r="BD128"/>
  <c r="BC128"/>
  <c r="AZ128"/>
  <c r="AY128"/>
  <c r="AX128"/>
  <c r="AW128"/>
  <c r="AT128"/>
  <c r="AS128"/>
  <c r="AP128"/>
  <c r="AO128"/>
  <c r="AL128"/>
  <c r="AK128"/>
  <c r="AH128"/>
  <c r="AG128"/>
  <c r="AD128"/>
  <c r="AC128"/>
  <c r="Z128"/>
  <c r="Y128"/>
  <c r="V128"/>
  <c r="U128"/>
  <c r="R128"/>
  <c r="Q128"/>
  <c r="N128"/>
  <c r="M128"/>
  <c r="J128"/>
  <c r="I128"/>
  <c r="H128"/>
  <c r="G128"/>
  <c r="F128"/>
  <c r="DV128" s="1"/>
  <c r="E128"/>
  <c r="DU128" s="1"/>
  <c r="D128"/>
  <c r="C128"/>
  <c r="DR127"/>
  <c r="DQ127"/>
  <c r="DP127"/>
  <c r="DO127"/>
  <c r="DN127"/>
  <c r="DM127"/>
  <c r="DH127"/>
  <c r="DG127"/>
  <c r="DB127"/>
  <c r="DA127"/>
  <c r="CV127"/>
  <c r="CU127"/>
  <c r="CP127"/>
  <c r="CO127"/>
  <c r="CJ127"/>
  <c r="CI127"/>
  <c r="CD127"/>
  <c r="CC127"/>
  <c r="BX127"/>
  <c r="BW127"/>
  <c r="BR127"/>
  <c r="BQ127"/>
  <c r="BL127"/>
  <c r="BK127"/>
  <c r="BF127"/>
  <c r="BE127"/>
  <c r="BD127"/>
  <c r="BC127"/>
  <c r="AZ127"/>
  <c r="AY127"/>
  <c r="AX127"/>
  <c r="AW127"/>
  <c r="AT127"/>
  <c r="AS127"/>
  <c r="AP127"/>
  <c r="AO127"/>
  <c r="AL127"/>
  <c r="AK127"/>
  <c r="AH127"/>
  <c r="AG127"/>
  <c r="AD127"/>
  <c r="AC127"/>
  <c r="Z127"/>
  <c r="Y127"/>
  <c r="V127"/>
  <c r="U127"/>
  <c r="R127"/>
  <c r="Q127"/>
  <c r="N127"/>
  <c r="M127"/>
  <c r="J127"/>
  <c r="I127"/>
  <c r="H127"/>
  <c r="G127"/>
  <c r="F127"/>
  <c r="DV127" s="1"/>
  <c r="E127"/>
  <c r="DU127" s="1"/>
  <c r="D127"/>
  <c r="C127"/>
  <c r="DR126"/>
  <c r="DQ126"/>
  <c r="DP126"/>
  <c r="DO126"/>
  <c r="DN126"/>
  <c r="DM126"/>
  <c r="DH126"/>
  <c r="DG126"/>
  <c r="DB126"/>
  <c r="DA126"/>
  <c r="CV126"/>
  <c r="CU126"/>
  <c r="CP126"/>
  <c r="CO126"/>
  <c r="CJ126"/>
  <c r="CI126"/>
  <c r="CD126"/>
  <c r="CC126"/>
  <c r="BX126"/>
  <c r="BW126"/>
  <c r="BR126"/>
  <c r="BQ126"/>
  <c r="BL126"/>
  <c r="BK126"/>
  <c r="BF126"/>
  <c r="BE126"/>
  <c r="BD126"/>
  <c r="BC126"/>
  <c r="AZ126"/>
  <c r="AY126"/>
  <c r="AX126"/>
  <c r="AW126"/>
  <c r="AT126"/>
  <c r="AS126"/>
  <c r="AP126"/>
  <c r="AO126"/>
  <c r="AL126"/>
  <c r="AK126"/>
  <c r="AH126"/>
  <c r="AG126"/>
  <c r="AD126"/>
  <c r="AC126"/>
  <c r="Z126"/>
  <c r="Y126"/>
  <c r="V126"/>
  <c r="U126"/>
  <c r="R126"/>
  <c r="Q126"/>
  <c r="N126"/>
  <c r="M126"/>
  <c r="J126"/>
  <c r="I126"/>
  <c r="H126"/>
  <c r="G126"/>
  <c r="F126"/>
  <c r="DV126" s="1"/>
  <c r="E126"/>
  <c r="DU126" s="1"/>
  <c r="D126"/>
  <c r="C126"/>
  <c r="DR125"/>
  <c r="DQ125"/>
  <c r="DP125"/>
  <c r="DO125"/>
  <c r="DN125"/>
  <c r="DM125"/>
  <c r="DH125"/>
  <c r="DG125"/>
  <c r="DB125"/>
  <c r="DA125"/>
  <c r="CV125"/>
  <c r="CU125"/>
  <c r="CP125"/>
  <c r="CO125"/>
  <c r="CJ125"/>
  <c r="CI125"/>
  <c r="CD125"/>
  <c r="CC125"/>
  <c r="BX125"/>
  <c r="BW125"/>
  <c r="BR125"/>
  <c r="BQ125"/>
  <c r="BL125"/>
  <c r="BK125"/>
  <c r="BF125"/>
  <c r="BE125"/>
  <c r="BD125"/>
  <c r="BC125"/>
  <c r="AZ125"/>
  <c r="AY125"/>
  <c r="AX125"/>
  <c r="AW125"/>
  <c r="AT125"/>
  <c r="AS125"/>
  <c r="AP125"/>
  <c r="AO125"/>
  <c r="AL125"/>
  <c r="AK125"/>
  <c r="AH125"/>
  <c r="AG125"/>
  <c r="AD125"/>
  <c r="AC125"/>
  <c r="Z125"/>
  <c r="Y125"/>
  <c r="V125"/>
  <c r="U125"/>
  <c r="R125"/>
  <c r="Q125"/>
  <c r="N125"/>
  <c r="M125"/>
  <c r="J125"/>
  <c r="I125"/>
  <c r="H125"/>
  <c r="G125"/>
  <c r="F125"/>
  <c r="DV125" s="1"/>
  <c r="E125"/>
  <c r="DU125" s="1"/>
  <c r="D125"/>
  <c r="C125"/>
  <c r="DR124"/>
  <c r="DQ124"/>
  <c r="DP124"/>
  <c r="DO124"/>
  <c r="DN124"/>
  <c r="DM124"/>
  <c r="DH124"/>
  <c r="DG124"/>
  <c r="DB124"/>
  <c r="DA124"/>
  <c r="CV124"/>
  <c r="CU124"/>
  <c r="CP124"/>
  <c r="CO124"/>
  <c r="CJ124"/>
  <c r="CI124"/>
  <c r="CD124"/>
  <c r="CC124"/>
  <c r="BX124"/>
  <c r="BW124"/>
  <c r="BR124"/>
  <c r="BQ124"/>
  <c r="BL124"/>
  <c r="BK124"/>
  <c r="BF124"/>
  <c r="BE124"/>
  <c r="BD124"/>
  <c r="BC124"/>
  <c r="AZ124"/>
  <c r="AY124"/>
  <c r="AX124"/>
  <c r="AW124"/>
  <c r="AT124"/>
  <c r="AS124"/>
  <c r="AP124"/>
  <c r="AO124"/>
  <c r="AL124"/>
  <c r="AK124"/>
  <c r="AH124"/>
  <c r="AG124"/>
  <c r="AD124"/>
  <c r="AC124"/>
  <c r="Z124"/>
  <c r="Y124"/>
  <c r="V124"/>
  <c r="U124"/>
  <c r="R124"/>
  <c r="Q124"/>
  <c r="N124"/>
  <c r="M124"/>
  <c r="J124"/>
  <c r="I124"/>
  <c r="H124"/>
  <c r="G124"/>
  <c r="F124"/>
  <c r="DV124" s="1"/>
  <c r="E124"/>
  <c r="DU124" s="1"/>
  <c r="D124"/>
  <c r="C124"/>
  <c r="DR123"/>
  <c r="DQ123"/>
  <c r="DP123"/>
  <c r="DO123"/>
  <c r="DN123"/>
  <c r="DM123"/>
  <c r="DH123"/>
  <c r="DG123"/>
  <c r="DB123"/>
  <c r="DA123"/>
  <c r="CV123"/>
  <c r="CU123"/>
  <c r="CP123"/>
  <c r="CO123"/>
  <c r="CJ123"/>
  <c r="CI123"/>
  <c r="CD123"/>
  <c r="CC123"/>
  <c r="BX123"/>
  <c r="BW123"/>
  <c r="BR123"/>
  <c r="BQ123"/>
  <c r="BL123"/>
  <c r="BK123"/>
  <c r="BF123"/>
  <c r="BE123"/>
  <c r="BD123"/>
  <c r="BC123"/>
  <c r="AZ123"/>
  <c r="AY123"/>
  <c r="AX123"/>
  <c r="AW123"/>
  <c r="AT123"/>
  <c r="AS123"/>
  <c r="AP123"/>
  <c r="AO123"/>
  <c r="AL123"/>
  <c r="AK123"/>
  <c r="AH123"/>
  <c r="AG123"/>
  <c r="AD123"/>
  <c r="AC123"/>
  <c r="Z123"/>
  <c r="Y123"/>
  <c r="V123"/>
  <c r="U123"/>
  <c r="R123"/>
  <c r="Q123"/>
  <c r="N123"/>
  <c r="M123"/>
  <c r="J123"/>
  <c r="I123"/>
  <c r="H123"/>
  <c r="G123"/>
  <c r="F123"/>
  <c r="DV123" s="1"/>
  <c r="E123"/>
  <c r="DU123" s="1"/>
  <c r="D123"/>
  <c r="C123"/>
  <c r="DR122"/>
  <c r="DQ122"/>
  <c r="DP122"/>
  <c r="DO122"/>
  <c r="DN122"/>
  <c r="DM122"/>
  <c r="DH122"/>
  <c r="DG122"/>
  <c r="DB122"/>
  <c r="DA122"/>
  <c r="CV122"/>
  <c r="CU122"/>
  <c r="CP122"/>
  <c r="CO122"/>
  <c r="CJ122"/>
  <c r="CI122"/>
  <c r="CD122"/>
  <c r="CC122"/>
  <c r="BX122"/>
  <c r="BW122"/>
  <c r="BR122"/>
  <c r="BQ122"/>
  <c r="BL122"/>
  <c r="BK122"/>
  <c r="BF122"/>
  <c r="BE122"/>
  <c r="BD122"/>
  <c r="BC122"/>
  <c r="AZ122"/>
  <c r="AY122"/>
  <c r="AX122"/>
  <c r="AW122"/>
  <c r="AT122"/>
  <c r="AS122"/>
  <c r="AP122"/>
  <c r="AO122"/>
  <c r="AL122"/>
  <c r="AK122"/>
  <c r="AH122"/>
  <c r="AG122"/>
  <c r="AD122"/>
  <c r="AC122"/>
  <c r="Z122"/>
  <c r="Y122"/>
  <c r="V122"/>
  <c r="U122"/>
  <c r="R122"/>
  <c r="Q122"/>
  <c r="N122"/>
  <c r="M122"/>
  <c r="J122"/>
  <c r="I122"/>
  <c r="H122"/>
  <c r="G122"/>
  <c r="F122"/>
  <c r="DV122" s="1"/>
  <c r="E122"/>
  <c r="DU122" s="1"/>
  <c r="D122"/>
  <c r="C122"/>
  <c r="DR121"/>
  <c r="DQ121"/>
  <c r="DP121"/>
  <c r="DO121"/>
  <c r="DN121"/>
  <c r="DM121"/>
  <c r="DH121"/>
  <c r="DG121"/>
  <c r="DB121"/>
  <c r="DA121"/>
  <c r="CV121"/>
  <c r="CU121"/>
  <c r="CP121"/>
  <c r="CO121"/>
  <c r="CJ121"/>
  <c r="CI121"/>
  <c r="CD121"/>
  <c r="CC121"/>
  <c r="BX121"/>
  <c r="BW121"/>
  <c r="BR121"/>
  <c r="BQ121"/>
  <c r="BL121"/>
  <c r="BK121"/>
  <c r="BF121"/>
  <c r="BE121"/>
  <c r="BD121"/>
  <c r="BC121"/>
  <c r="AZ121"/>
  <c r="AY121"/>
  <c r="AX121"/>
  <c r="AW121"/>
  <c r="AT121"/>
  <c r="AS121"/>
  <c r="AP121"/>
  <c r="AO121"/>
  <c r="AL121"/>
  <c r="AK121"/>
  <c r="AH121"/>
  <c r="AG121"/>
  <c r="AD121"/>
  <c r="AC121"/>
  <c r="Z121"/>
  <c r="Y121"/>
  <c r="V121"/>
  <c r="U121"/>
  <c r="R121"/>
  <c r="Q121"/>
  <c r="N121"/>
  <c r="M121"/>
  <c r="J121"/>
  <c r="I121"/>
  <c r="H121"/>
  <c r="G121"/>
  <c r="F121"/>
  <c r="DV121" s="1"/>
  <c r="E121"/>
  <c r="DU121" s="1"/>
  <c r="D121"/>
  <c r="C121"/>
  <c r="DR120"/>
  <c r="DQ120"/>
  <c r="DP120"/>
  <c r="DO120"/>
  <c r="DN120"/>
  <c r="DM120"/>
  <c r="DH120"/>
  <c r="DG120"/>
  <c r="DB120"/>
  <c r="DA120"/>
  <c r="CV120"/>
  <c r="CU120"/>
  <c r="CP120"/>
  <c r="CO120"/>
  <c r="CJ120"/>
  <c r="CI120"/>
  <c r="CD120"/>
  <c r="CC120"/>
  <c r="BX120"/>
  <c r="BW120"/>
  <c r="BR120"/>
  <c r="BQ120"/>
  <c r="BL120"/>
  <c r="BK120"/>
  <c r="BF120"/>
  <c r="BE120"/>
  <c r="BD120"/>
  <c r="BC120"/>
  <c r="AZ120"/>
  <c r="AY120"/>
  <c r="AX120"/>
  <c r="AW120"/>
  <c r="AT120"/>
  <c r="AS120"/>
  <c r="AP120"/>
  <c r="AO120"/>
  <c r="AL120"/>
  <c r="AK120"/>
  <c r="AH120"/>
  <c r="AG120"/>
  <c r="AD120"/>
  <c r="AC120"/>
  <c r="Z120"/>
  <c r="Y120"/>
  <c r="V120"/>
  <c r="U120"/>
  <c r="R120"/>
  <c r="Q120"/>
  <c r="N120"/>
  <c r="M120"/>
  <c r="J120"/>
  <c r="I120"/>
  <c r="H120"/>
  <c r="G120"/>
  <c r="F120"/>
  <c r="DV120" s="1"/>
  <c r="E120"/>
  <c r="DU120" s="1"/>
  <c r="D120"/>
  <c r="C120"/>
  <c r="DR119"/>
  <c r="DQ119"/>
  <c r="DP119"/>
  <c r="DO119"/>
  <c r="DN119"/>
  <c r="DM119"/>
  <c r="DH119"/>
  <c r="DG119"/>
  <c r="DB119"/>
  <c r="DA119"/>
  <c r="CV119"/>
  <c r="CU119"/>
  <c r="CP119"/>
  <c r="CO119"/>
  <c r="CJ119"/>
  <c r="CI119"/>
  <c r="CD119"/>
  <c r="CC119"/>
  <c r="BX119"/>
  <c r="BW119"/>
  <c r="BR119"/>
  <c r="BQ119"/>
  <c r="BL119"/>
  <c r="BK119"/>
  <c r="BF119"/>
  <c r="BE119"/>
  <c r="BD119"/>
  <c r="BC119"/>
  <c r="AZ119"/>
  <c r="AY119"/>
  <c r="AX119"/>
  <c r="AW119"/>
  <c r="E119" s="1"/>
  <c r="DU119" s="1"/>
  <c r="AT119"/>
  <c r="AS119"/>
  <c r="AP119"/>
  <c r="AO119"/>
  <c r="AL119"/>
  <c r="AK119"/>
  <c r="AH119"/>
  <c r="AG119"/>
  <c r="AD119"/>
  <c r="AC119"/>
  <c r="Z119"/>
  <c r="Y119"/>
  <c r="V119"/>
  <c r="U119"/>
  <c r="R119"/>
  <c r="Q119"/>
  <c r="N119"/>
  <c r="M119"/>
  <c r="J119"/>
  <c r="I119"/>
  <c r="H119"/>
  <c r="G119"/>
  <c r="F119"/>
  <c r="DV119" s="1"/>
  <c r="D119"/>
  <c r="C119"/>
  <c r="DV114"/>
  <c r="DU114"/>
  <c r="DP114"/>
  <c r="DO114"/>
  <c r="BB114"/>
  <c r="BA114"/>
  <c r="AZ114"/>
  <c r="AY114"/>
  <c r="D114"/>
  <c r="C114"/>
  <c r="DU113"/>
  <c r="DS113"/>
  <c r="DM113"/>
  <c r="DK113"/>
  <c r="DE113"/>
  <c r="CY113"/>
  <c r="CS113"/>
  <c r="CM113"/>
  <c r="CG113"/>
  <c r="CA113"/>
  <c r="BU113"/>
  <c r="BO113"/>
  <c r="BI113"/>
  <c r="BA113"/>
  <c r="C113"/>
  <c r="E113" s="1"/>
  <c r="AW113" s="1"/>
  <c r="DR112"/>
  <c r="DQ112"/>
  <c r="DP112"/>
  <c r="DO112"/>
  <c r="DN112"/>
  <c r="DM112"/>
  <c r="DH112"/>
  <c r="DG112"/>
  <c r="DB112"/>
  <c r="DA112"/>
  <c r="CV112"/>
  <c r="CU112"/>
  <c r="CP112"/>
  <c r="CO112"/>
  <c r="CJ112"/>
  <c r="CI112"/>
  <c r="CD112"/>
  <c r="CC112"/>
  <c r="BX112"/>
  <c r="BW112"/>
  <c r="BR112"/>
  <c r="BQ112"/>
  <c r="BL112"/>
  <c r="BK112"/>
  <c r="BF112"/>
  <c r="BE112"/>
  <c r="BD112"/>
  <c r="BC112"/>
  <c r="AZ112"/>
  <c r="AY112"/>
  <c r="AX112"/>
  <c r="AW112"/>
  <c r="AT112"/>
  <c r="AS112"/>
  <c r="AP112"/>
  <c r="AO112"/>
  <c r="AL112"/>
  <c r="AK112"/>
  <c r="AH112"/>
  <c r="AG112"/>
  <c r="AD112"/>
  <c r="AC112"/>
  <c r="Z112"/>
  <c r="Y112"/>
  <c r="V112"/>
  <c r="U112"/>
  <c r="R112"/>
  <c r="Q112"/>
  <c r="N112"/>
  <c r="M112"/>
  <c r="J112"/>
  <c r="I112"/>
  <c r="H112"/>
  <c r="G112"/>
  <c r="D112"/>
  <c r="C112"/>
  <c r="DR111"/>
  <c r="DQ111"/>
  <c r="DP111"/>
  <c r="DO111"/>
  <c r="DN111"/>
  <c r="DM111"/>
  <c r="DH111"/>
  <c r="DG111"/>
  <c r="DB111"/>
  <c r="DA111"/>
  <c r="CV111"/>
  <c r="CU111"/>
  <c r="CP111"/>
  <c r="CO111"/>
  <c r="CJ111"/>
  <c r="CI111"/>
  <c r="CD111"/>
  <c r="CC111"/>
  <c r="BX111"/>
  <c r="BW111"/>
  <c r="BR111"/>
  <c r="BQ111"/>
  <c r="BL111"/>
  <c r="BK111"/>
  <c r="BF111"/>
  <c r="BE111"/>
  <c r="BD111"/>
  <c r="BC111"/>
  <c r="AZ111"/>
  <c r="AY111"/>
  <c r="AX111"/>
  <c r="AW111"/>
  <c r="AT111"/>
  <c r="AS111"/>
  <c r="AP111"/>
  <c r="AO111"/>
  <c r="AL111"/>
  <c r="AK111"/>
  <c r="AH111"/>
  <c r="AG111"/>
  <c r="AD111"/>
  <c r="AC111"/>
  <c r="Z111"/>
  <c r="Y111"/>
  <c r="V111"/>
  <c r="U111"/>
  <c r="R111"/>
  <c r="Q111"/>
  <c r="N111"/>
  <c r="M111"/>
  <c r="J111"/>
  <c r="I111"/>
  <c r="H111"/>
  <c r="G111"/>
  <c r="D111"/>
  <c r="C111"/>
  <c r="DR110"/>
  <c r="DQ110"/>
  <c r="DP110"/>
  <c r="DO110"/>
  <c r="DN110"/>
  <c r="DM110"/>
  <c r="DH110"/>
  <c r="DG110"/>
  <c r="DB110"/>
  <c r="DA110"/>
  <c r="CV110"/>
  <c r="CU110"/>
  <c r="CP110"/>
  <c r="CO110"/>
  <c r="CJ110"/>
  <c r="CI110"/>
  <c r="CD110"/>
  <c r="CC110"/>
  <c r="BX110"/>
  <c r="BW110"/>
  <c r="BR110"/>
  <c r="BQ110"/>
  <c r="BL110"/>
  <c r="BK110"/>
  <c r="BF110"/>
  <c r="BE110"/>
  <c r="BD110"/>
  <c r="BC110"/>
  <c r="AZ110"/>
  <c r="AY110"/>
  <c r="AX110"/>
  <c r="AW110"/>
  <c r="AT110"/>
  <c r="AS110"/>
  <c r="AP110"/>
  <c r="AO110"/>
  <c r="AL110"/>
  <c r="AK110"/>
  <c r="AH110"/>
  <c r="AG110"/>
  <c r="AD110"/>
  <c r="AC110"/>
  <c r="Z110"/>
  <c r="Y110"/>
  <c r="V110"/>
  <c r="U110"/>
  <c r="R110"/>
  <c r="Q110"/>
  <c r="N110"/>
  <c r="M110"/>
  <c r="J110"/>
  <c r="I110"/>
  <c r="H110"/>
  <c r="G110"/>
  <c r="D110"/>
  <c r="C110"/>
  <c r="DR109"/>
  <c r="DQ109"/>
  <c r="DP109"/>
  <c r="DO109"/>
  <c r="DN109"/>
  <c r="DM109"/>
  <c r="DH109"/>
  <c r="DG109"/>
  <c r="DB109"/>
  <c r="DA109"/>
  <c r="CV109"/>
  <c r="CU109"/>
  <c r="CP109"/>
  <c r="CO109"/>
  <c r="CJ109"/>
  <c r="CI109"/>
  <c r="CD109"/>
  <c r="CC109"/>
  <c r="BX109"/>
  <c r="BW109"/>
  <c r="BR109"/>
  <c r="BQ109"/>
  <c r="BL109"/>
  <c r="BK109"/>
  <c r="BF109"/>
  <c r="BE109"/>
  <c r="BD109"/>
  <c r="BC109"/>
  <c r="AZ109"/>
  <c r="AY109"/>
  <c r="AX109"/>
  <c r="AW109"/>
  <c r="AT109"/>
  <c r="AS109"/>
  <c r="AP109"/>
  <c r="AO109"/>
  <c r="AL109"/>
  <c r="AK109"/>
  <c r="AH109"/>
  <c r="AG109"/>
  <c r="AD109"/>
  <c r="AC109"/>
  <c r="Z109"/>
  <c r="Y109"/>
  <c r="V109"/>
  <c r="U109"/>
  <c r="R109"/>
  <c r="Q109"/>
  <c r="N109"/>
  <c r="M109"/>
  <c r="J109"/>
  <c r="I109"/>
  <c r="H109"/>
  <c r="G109"/>
  <c r="D109"/>
  <c r="C109"/>
  <c r="DR108"/>
  <c r="DQ108"/>
  <c r="DP108"/>
  <c r="DO108"/>
  <c r="DN108"/>
  <c r="DM108"/>
  <c r="DH108"/>
  <c r="DG108"/>
  <c r="DB108"/>
  <c r="DA108"/>
  <c r="CV108"/>
  <c r="CU108"/>
  <c r="CP108"/>
  <c r="CO108"/>
  <c r="CJ108"/>
  <c r="CI108"/>
  <c r="CD108"/>
  <c r="CC108"/>
  <c r="BX108"/>
  <c r="BW108"/>
  <c r="BR108"/>
  <c r="BQ108"/>
  <c r="BL108"/>
  <c r="BK108"/>
  <c r="BF108"/>
  <c r="BE108"/>
  <c r="BD108"/>
  <c r="BC108"/>
  <c r="AZ108"/>
  <c r="AY108"/>
  <c r="AX108"/>
  <c r="AW108"/>
  <c r="AT108"/>
  <c r="AS108"/>
  <c r="AP108"/>
  <c r="AO108"/>
  <c r="AL108"/>
  <c r="AK108"/>
  <c r="AH108"/>
  <c r="AG108"/>
  <c r="AD108"/>
  <c r="AC108"/>
  <c r="Z108"/>
  <c r="Y108"/>
  <c r="V108"/>
  <c r="U108"/>
  <c r="R108"/>
  <c r="Q108"/>
  <c r="N108"/>
  <c r="M108"/>
  <c r="J108"/>
  <c r="I108"/>
  <c r="H108"/>
  <c r="G108"/>
  <c r="D108"/>
  <c r="C108"/>
  <c r="DR107"/>
  <c r="DQ107"/>
  <c r="DP107"/>
  <c r="DO107"/>
  <c r="DN107"/>
  <c r="DM107"/>
  <c r="DH107"/>
  <c r="DG107"/>
  <c r="DB107"/>
  <c r="DA107"/>
  <c r="CV107"/>
  <c r="CU107"/>
  <c r="CP107"/>
  <c r="CO107"/>
  <c r="CJ107"/>
  <c r="CI107"/>
  <c r="CD107"/>
  <c r="CC107"/>
  <c r="BX107"/>
  <c r="BW107"/>
  <c r="BR107"/>
  <c r="BQ107"/>
  <c r="BL107"/>
  <c r="BK107"/>
  <c r="BF107"/>
  <c r="BE107"/>
  <c r="BD107"/>
  <c r="BC107"/>
  <c r="AZ107"/>
  <c r="AY107"/>
  <c r="AX107"/>
  <c r="AW107"/>
  <c r="AT107"/>
  <c r="AS107"/>
  <c r="AP107"/>
  <c r="AO107"/>
  <c r="AL107"/>
  <c r="AK107"/>
  <c r="AH107"/>
  <c r="AG107"/>
  <c r="AD107"/>
  <c r="AC107"/>
  <c r="Z107"/>
  <c r="Y107"/>
  <c r="V107"/>
  <c r="U107"/>
  <c r="R107"/>
  <c r="Q107"/>
  <c r="N107"/>
  <c r="M107"/>
  <c r="J107"/>
  <c r="I107"/>
  <c r="H107"/>
  <c r="G107"/>
  <c r="D107"/>
  <c r="C107"/>
  <c r="DR106"/>
  <c r="DQ106"/>
  <c r="DP106"/>
  <c r="DO106"/>
  <c r="DN106"/>
  <c r="DM106"/>
  <c r="DH106"/>
  <c r="DG106"/>
  <c r="DB106"/>
  <c r="DA106"/>
  <c r="CV106"/>
  <c r="CU106"/>
  <c r="CP106"/>
  <c r="CO106"/>
  <c r="CJ106"/>
  <c r="CI106"/>
  <c r="CD106"/>
  <c r="CC106"/>
  <c r="BX106"/>
  <c r="BW106"/>
  <c r="BR106"/>
  <c r="BQ106"/>
  <c r="BL106"/>
  <c r="BK106"/>
  <c r="BF106"/>
  <c r="BE106"/>
  <c r="BD106"/>
  <c r="BC106"/>
  <c r="AZ106"/>
  <c r="AY106"/>
  <c r="AX106"/>
  <c r="AW106"/>
  <c r="AT106"/>
  <c r="AS106"/>
  <c r="AP106"/>
  <c r="AO106"/>
  <c r="AL106"/>
  <c r="AK106"/>
  <c r="AH106"/>
  <c r="AG106"/>
  <c r="AD106"/>
  <c r="AC106"/>
  <c r="Z106"/>
  <c r="Y106"/>
  <c r="V106"/>
  <c r="U106"/>
  <c r="R106"/>
  <c r="Q106"/>
  <c r="N106"/>
  <c r="M106"/>
  <c r="J106"/>
  <c r="I106"/>
  <c r="H106"/>
  <c r="G106"/>
  <c r="D106"/>
  <c r="C106"/>
  <c r="DR105"/>
  <c r="DQ105"/>
  <c r="DP105"/>
  <c r="DO105"/>
  <c r="DN105"/>
  <c r="DM105"/>
  <c r="DH105"/>
  <c r="DG105"/>
  <c r="DB105"/>
  <c r="DA105"/>
  <c r="CV105"/>
  <c r="CU105"/>
  <c r="CP105"/>
  <c r="CO105"/>
  <c r="CJ105"/>
  <c r="CI105"/>
  <c r="CD105"/>
  <c r="CC105"/>
  <c r="BX105"/>
  <c r="BW105"/>
  <c r="BR105"/>
  <c r="BQ105"/>
  <c r="BL105"/>
  <c r="BK105"/>
  <c r="BF105"/>
  <c r="BE105"/>
  <c r="BD105"/>
  <c r="BC105"/>
  <c r="AZ105"/>
  <c r="AY105"/>
  <c r="AX105"/>
  <c r="AW105"/>
  <c r="AT105"/>
  <c r="AS105"/>
  <c r="AP105"/>
  <c r="AO105"/>
  <c r="AL105"/>
  <c r="AK105"/>
  <c r="AH105"/>
  <c r="AG105"/>
  <c r="AD105"/>
  <c r="AC105"/>
  <c r="Z105"/>
  <c r="Y105"/>
  <c r="V105"/>
  <c r="U105"/>
  <c r="R105"/>
  <c r="Q105"/>
  <c r="N105"/>
  <c r="M105"/>
  <c r="J105"/>
  <c r="I105"/>
  <c r="H105"/>
  <c r="G105"/>
  <c r="D105"/>
  <c r="C105"/>
  <c r="DR104"/>
  <c r="DQ104"/>
  <c r="DP104"/>
  <c r="DO104"/>
  <c r="DN104"/>
  <c r="DM104"/>
  <c r="DH104"/>
  <c r="DG104"/>
  <c r="DB104"/>
  <c r="DA104"/>
  <c r="CV104"/>
  <c r="CU104"/>
  <c r="CP104"/>
  <c r="CO104"/>
  <c r="CJ104"/>
  <c r="CI104"/>
  <c r="CD104"/>
  <c r="CC104"/>
  <c r="BX104"/>
  <c r="BW104"/>
  <c r="BR104"/>
  <c r="BQ104"/>
  <c r="BL104"/>
  <c r="BK104"/>
  <c r="BF104"/>
  <c r="BE104"/>
  <c r="BD104"/>
  <c r="BC104"/>
  <c r="AZ104"/>
  <c r="DT104" s="1"/>
  <c r="AY104"/>
  <c r="DS104" s="1"/>
  <c r="AX104"/>
  <c r="AW104"/>
  <c r="AT104"/>
  <c r="AS104"/>
  <c r="AP104"/>
  <c r="AO104"/>
  <c r="AL104"/>
  <c r="AK104"/>
  <c r="AH104"/>
  <c r="AG104"/>
  <c r="AD104"/>
  <c r="AC104"/>
  <c r="Z104"/>
  <c r="Y104"/>
  <c r="V104"/>
  <c r="U104"/>
  <c r="R104"/>
  <c r="Q104"/>
  <c r="N104"/>
  <c r="M104"/>
  <c r="J104"/>
  <c r="I104"/>
  <c r="H104"/>
  <c r="G104"/>
  <c r="D104"/>
  <c r="C104"/>
  <c r="DR103"/>
  <c r="DQ103"/>
  <c r="DP103"/>
  <c r="DO103"/>
  <c r="DN103"/>
  <c r="DM103"/>
  <c r="DH103"/>
  <c r="DG103"/>
  <c r="DB103"/>
  <c r="DA103"/>
  <c r="CV103"/>
  <c r="CU103"/>
  <c r="CP103"/>
  <c r="CO103"/>
  <c r="CJ103"/>
  <c r="CI103"/>
  <c r="CD103"/>
  <c r="CC103"/>
  <c r="BX103"/>
  <c r="BW103"/>
  <c r="BR103"/>
  <c r="BQ103"/>
  <c r="BL103"/>
  <c r="BK103"/>
  <c r="BF103"/>
  <c r="BE103"/>
  <c r="BD103"/>
  <c r="BC103"/>
  <c r="AZ103"/>
  <c r="DT103" s="1"/>
  <c r="AY103"/>
  <c r="DS103" s="1"/>
  <c r="AX103"/>
  <c r="AW103"/>
  <c r="AT103"/>
  <c r="AS103"/>
  <c r="AP103"/>
  <c r="AO103"/>
  <c r="AL103"/>
  <c r="AK103"/>
  <c r="AH103"/>
  <c r="AG103"/>
  <c r="AD103"/>
  <c r="AC103"/>
  <c r="Z103"/>
  <c r="Y103"/>
  <c r="V103"/>
  <c r="U103"/>
  <c r="R103"/>
  <c r="Q103"/>
  <c r="N103"/>
  <c r="M103"/>
  <c r="J103"/>
  <c r="I103"/>
  <c r="H103"/>
  <c r="G103"/>
  <c r="D103"/>
  <c r="C103"/>
  <c r="DR102"/>
  <c r="DQ102"/>
  <c r="DP102"/>
  <c r="DO102"/>
  <c r="DN102"/>
  <c r="DM102"/>
  <c r="DH102"/>
  <c r="DG102"/>
  <c r="DB102"/>
  <c r="DA102"/>
  <c r="CV102"/>
  <c r="CU102"/>
  <c r="CP102"/>
  <c r="CO102"/>
  <c r="CO101" s="1"/>
  <c r="CJ102"/>
  <c r="CI102"/>
  <c r="CD102"/>
  <c r="CC102"/>
  <c r="BX102"/>
  <c r="BW102"/>
  <c r="BR102"/>
  <c r="BQ102"/>
  <c r="BL102"/>
  <c r="BK102"/>
  <c r="BF102"/>
  <c r="BE102"/>
  <c r="BD102"/>
  <c r="BC102"/>
  <c r="AZ102"/>
  <c r="AY102"/>
  <c r="DS102" s="1"/>
  <c r="AX102"/>
  <c r="AW102"/>
  <c r="AT102"/>
  <c r="AS102"/>
  <c r="AP102"/>
  <c r="AO102"/>
  <c r="AL102"/>
  <c r="AK102"/>
  <c r="AH102"/>
  <c r="AG102"/>
  <c r="AD102"/>
  <c r="AC102"/>
  <c r="Z102"/>
  <c r="Y102"/>
  <c r="V102"/>
  <c r="U102"/>
  <c r="U101" s="1"/>
  <c r="R102"/>
  <c r="Q102"/>
  <c r="N102"/>
  <c r="M102"/>
  <c r="J102"/>
  <c r="I102"/>
  <c r="H102"/>
  <c r="G102"/>
  <c r="D102"/>
  <c r="C102"/>
  <c r="DR100"/>
  <c r="DQ100"/>
  <c r="DP100"/>
  <c r="DO100"/>
  <c r="DN100"/>
  <c r="DM100"/>
  <c r="DH100"/>
  <c r="DG100"/>
  <c r="DB100"/>
  <c r="DA100"/>
  <c r="CV100"/>
  <c r="CU100"/>
  <c r="CP100"/>
  <c r="CO100"/>
  <c r="CJ100"/>
  <c r="CI100"/>
  <c r="CD100"/>
  <c r="CC100"/>
  <c r="BX100"/>
  <c r="BW100"/>
  <c r="BR100"/>
  <c r="BQ100"/>
  <c r="BL100"/>
  <c r="BK100"/>
  <c r="BF100"/>
  <c r="BE100"/>
  <c r="BD100"/>
  <c r="BC100"/>
  <c r="AZ100"/>
  <c r="AY100"/>
  <c r="AX100"/>
  <c r="AW100"/>
  <c r="AT100"/>
  <c r="AS100"/>
  <c r="AP100"/>
  <c r="AO100"/>
  <c r="AL100"/>
  <c r="AK100"/>
  <c r="AH100"/>
  <c r="AG100"/>
  <c r="AD100"/>
  <c r="AC100"/>
  <c r="Z100"/>
  <c r="Y100"/>
  <c r="V100"/>
  <c r="U100"/>
  <c r="R100"/>
  <c r="Q100"/>
  <c r="N100"/>
  <c r="M100"/>
  <c r="J100"/>
  <c r="I100"/>
  <c r="H100"/>
  <c r="G100"/>
  <c r="D100"/>
  <c r="C100"/>
  <c r="DR99"/>
  <c r="DQ99"/>
  <c r="DP99"/>
  <c r="DO99"/>
  <c r="DN99"/>
  <c r="DM99"/>
  <c r="DH99"/>
  <c r="DG99"/>
  <c r="DB99"/>
  <c r="DA99"/>
  <c r="CV99"/>
  <c r="CU99"/>
  <c r="CP99"/>
  <c r="CO99"/>
  <c r="CJ99"/>
  <c r="CI99"/>
  <c r="CD99"/>
  <c r="CC99"/>
  <c r="BX99"/>
  <c r="BW99"/>
  <c r="BR99"/>
  <c r="BQ99"/>
  <c r="BL99"/>
  <c r="BK99"/>
  <c r="BF99"/>
  <c r="BE99"/>
  <c r="BD99"/>
  <c r="BC99"/>
  <c r="AZ99"/>
  <c r="AY99"/>
  <c r="AX99"/>
  <c r="AW99"/>
  <c r="AT99"/>
  <c r="AS99"/>
  <c r="AP99"/>
  <c r="AO99"/>
  <c r="AL99"/>
  <c r="AK99"/>
  <c r="AH99"/>
  <c r="AG99"/>
  <c r="AD99"/>
  <c r="AC99"/>
  <c r="Z99"/>
  <c r="Y99"/>
  <c r="V99"/>
  <c r="U99"/>
  <c r="R99"/>
  <c r="Q99"/>
  <c r="N99"/>
  <c r="M99"/>
  <c r="J99"/>
  <c r="I99"/>
  <c r="H99"/>
  <c r="G99"/>
  <c r="D99"/>
  <c r="C99"/>
  <c r="DR98"/>
  <c r="DQ98"/>
  <c r="DP98"/>
  <c r="DO98"/>
  <c r="DN98"/>
  <c r="DM98"/>
  <c r="DH98"/>
  <c r="DG98"/>
  <c r="DB98"/>
  <c r="DA98"/>
  <c r="CV98"/>
  <c r="CU98"/>
  <c r="CP98"/>
  <c r="CO98"/>
  <c r="CJ98"/>
  <c r="CI98"/>
  <c r="CD98"/>
  <c r="CC98"/>
  <c r="BX98"/>
  <c r="BW98"/>
  <c r="BR98"/>
  <c r="BQ98"/>
  <c r="BL98"/>
  <c r="BK98"/>
  <c r="BF98"/>
  <c r="BE98"/>
  <c r="BD98"/>
  <c r="BC98"/>
  <c r="AZ98"/>
  <c r="AY98"/>
  <c r="AX98"/>
  <c r="AW98"/>
  <c r="AT98"/>
  <c r="AS98"/>
  <c r="AP98"/>
  <c r="AO98"/>
  <c r="AL98"/>
  <c r="AK98"/>
  <c r="AH98"/>
  <c r="AG98"/>
  <c r="AD98"/>
  <c r="AC98"/>
  <c r="Z98"/>
  <c r="Y98"/>
  <c r="V98"/>
  <c r="U98"/>
  <c r="R98"/>
  <c r="Q98"/>
  <c r="N98"/>
  <c r="M98"/>
  <c r="J98"/>
  <c r="I98"/>
  <c r="H98"/>
  <c r="G98"/>
  <c r="D98"/>
  <c r="C98"/>
  <c r="DR97"/>
  <c r="DQ97"/>
  <c r="DP97"/>
  <c r="DO97"/>
  <c r="DN97"/>
  <c r="DM97"/>
  <c r="DH97"/>
  <c r="DG97"/>
  <c r="DB97"/>
  <c r="DA97"/>
  <c r="CV97"/>
  <c r="CU97"/>
  <c r="CP97"/>
  <c r="CO97"/>
  <c r="CJ97"/>
  <c r="CI97"/>
  <c r="CD97"/>
  <c r="CC97"/>
  <c r="BX97"/>
  <c r="BW97"/>
  <c r="BR97"/>
  <c r="BQ97"/>
  <c r="BL97"/>
  <c r="BK97"/>
  <c r="BF97"/>
  <c r="BE97"/>
  <c r="BD97"/>
  <c r="BC97"/>
  <c r="AZ97"/>
  <c r="AY97"/>
  <c r="AX97"/>
  <c r="AW97"/>
  <c r="AT97"/>
  <c r="AS97"/>
  <c r="AP97"/>
  <c r="AO97"/>
  <c r="AL97"/>
  <c r="AK97"/>
  <c r="AH97"/>
  <c r="AG97"/>
  <c r="AD97"/>
  <c r="AC97"/>
  <c r="Z97"/>
  <c r="Y97"/>
  <c r="V97"/>
  <c r="U97"/>
  <c r="R97"/>
  <c r="Q97"/>
  <c r="N97"/>
  <c r="M97"/>
  <c r="J97"/>
  <c r="I97"/>
  <c r="H97"/>
  <c r="G97"/>
  <c r="D97"/>
  <c r="C97"/>
  <c r="DR96"/>
  <c r="DQ96"/>
  <c r="DP96"/>
  <c r="DO96"/>
  <c r="DN96"/>
  <c r="DM96"/>
  <c r="DH96"/>
  <c r="DG96"/>
  <c r="DB96"/>
  <c r="DA96"/>
  <c r="CV96"/>
  <c r="CU96"/>
  <c r="CP96"/>
  <c r="CO96"/>
  <c r="CJ96"/>
  <c r="CI96"/>
  <c r="CD96"/>
  <c r="CC96"/>
  <c r="BX96"/>
  <c r="BW96"/>
  <c r="BR96"/>
  <c r="BQ96"/>
  <c r="BL96"/>
  <c r="BK96"/>
  <c r="BF96"/>
  <c r="BE96"/>
  <c r="BD96"/>
  <c r="BC96"/>
  <c r="AZ96"/>
  <c r="DT100" s="1"/>
  <c r="AY96"/>
  <c r="DS100" s="1"/>
  <c r="AX96"/>
  <c r="AW96"/>
  <c r="AT96"/>
  <c r="AS96"/>
  <c r="AP96"/>
  <c r="AO96"/>
  <c r="AL96"/>
  <c r="AK96"/>
  <c r="AH96"/>
  <c r="AG96"/>
  <c r="AD96"/>
  <c r="AC96"/>
  <c r="Z96"/>
  <c r="Y96"/>
  <c r="V96"/>
  <c r="U96"/>
  <c r="R96"/>
  <c r="Q96"/>
  <c r="N96"/>
  <c r="M96"/>
  <c r="J96"/>
  <c r="I96"/>
  <c r="H96"/>
  <c r="G96"/>
  <c r="D96"/>
  <c r="C96"/>
  <c r="DR95"/>
  <c r="DQ95"/>
  <c r="DP95"/>
  <c r="DO95"/>
  <c r="DN95"/>
  <c r="DM95"/>
  <c r="DH95"/>
  <c r="DG95"/>
  <c r="DB95"/>
  <c r="DA95"/>
  <c r="CV95"/>
  <c r="CU95"/>
  <c r="CP95"/>
  <c r="CO95"/>
  <c r="CJ95"/>
  <c r="CI95"/>
  <c r="CD95"/>
  <c r="CC95"/>
  <c r="BX95"/>
  <c r="BW95"/>
  <c r="BR95"/>
  <c r="BQ95"/>
  <c r="BL95"/>
  <c r="BK95"/>
  <c r="BF95"/>
  <c r="BE95"/>
  <c r="BD95"/>
  <c r="BC95"/>
  <c r="AZ95"/>
  <c r="DT95" s="1"/>
  <c r="AY95"/>
  <c r="DS95" s="1"/>
  <c r="AX95"/>
  <c r="AW95"/>
  <c r="AT95"/>
  <c r="AS95"/>
  <c r="AP95"/>
  <c r="AO95"/>
  <c r="AL95"/>
  <c r="AK95"/>
  <c r="AH95"/>
  <c r="AG95"/>
  <c r="AD95"/>
  <c r="AC95"/>
  <c r="Z95"/>
  <c r="Y95"/>
  <c r="V95"/>
  <c r="U95"/>
  <c r="R95"/>
  <c r="Q95"/>
  <c r="N95"/>
  <c r="M95"/>
  <c r="J95"/>
  <c r="I95"/>
  <c r="H95"/>
  <c r="G95"/>
  <c r="D95"/>
  <c r="C95"/>
  <c r="DR93"/>
  <c r="DQ93"/>
  <c r="DP93"/>
  <c r="DO93"/>
  <c r="DN93"/>
  <c r="DM93"/>
  <c r="DH93"/>
  <c r="DG93"/>
  <c r="DB93"/>
  <c r="DA93"/>
  <c r="CV93"/>
  <c r="CU93"/>
  <c r="CP93"/>
  <c r="CO93"/>
  <c r="CJ93"/>
  <c r="CI93"/>
  <c r="CD93"/>
  <c r="CC93"/>
  <c r="BX93"/>
  <c r="BW93"/>
  <c r="BR93"/>
  <c r="BQ93"/>
  <c r="BL93"/>
  <c r="BK93"/>
  <c r="BF93"/>
  <c r="BE93"/>
  <c r="BD93"/>
  <c r="BC93"/>
  <c r="AZ93"/>
  <c r="DT93" s="1"/>
  <c r="AY93"/>
  <c r="DS93" s="1"/>
  <c r="AX93"/>
  <c r="AW93"/>
  <c r="AT93"/>
  <c r="AS93"/>
  <c r="AP93"/>
  <c r="AO93"/>
  <c r="AL93"/>
  <c r="AK93"/>
  <c r="AH93"/>
  <c r="AG93"/>
  <c r="AD93"/>
  <c r="AC93"/>
  <c r="Z93"/>
  <c r="Y93"/>
  <c r="V93"/>
  <c r="U93"/>
  <c r="R93"/>
  <c r="Q93"/>
  <c r="N93"/>
  <c r="M93"/>
  <c r="J93"/>
  <c r="I93"/>
  <c r="H93"/>
  <c r="G93"/>
  <c r="D93"/>
  <c r="C93"/>
  <c r="DR92"/>
  <c r="DQ92"/>
  <c r="DP92"/>
  <c r="DO92"/>
  <c r="DN92"/>
  <c r="DM92"/>
  <c r="DH92"/>
  <c r="DG92"/>
  <c r="DB92"/>
  <c r="DA92"/>
  <c r="CV92"/>
  <c r="CU92"/>
  <c r="CP92"/>
  <c r="CO92"/>
  <c r="CJ92"/>
  <c r="CI92"/>
  <c r="CD92"/>
  <c r="CC92"/>
  <c r="BX92"/>
  <c r="BW92"/>
  <c r="BR92"/>
  <c r="BQ92"/>
  <c r="BL92"/>
  <c r="BK92"/>
  <c r="BF92"/>
  <c r="BE92"/>
  <c r="BD92"/>
  <c r="BC92"/>
  <c r="AZ92"/>
  <c r="DT92" s="1"/>
  <c r="AY92"/>
  <c r="DS92" s="1"/>
  <c r="AX92"/>
  <c r="AW92"/>
  <c r="AT92"/>
  <c r="AS92"/>
  <c r="AP92"/>
  <c r="AO92"/>
  <c r="AL92"/>
  <c r="AK92"/>
  <c r="AH92"/>
  <c r="AG92"/>
  <c r="AD92"/>
  <c r="AC92"/>
  <c r="Z92"/>
  <c r="Y92"/>
  <c r="V92"/>
  <c r="U92"/>
  <c r="R92"/>
  <c r="Q92"/>
  <c r="N92"/>
  <c r="M92"/>
  <c r="J92"/>
  <c r="I92"/>
  <c r="H92"/>
  <c r="G92"/>
  <c r="D92"/>
  <c r="C92"/>
  <c r="DR86"/>
  <c r="DQ86"/>
  <c r="DP86"/>
  <c r="DO86"/>
  <c r="DN86"/>
  <c r="DM86"/>
  <c r="DH86"/>
  <c r="DG86"/>
  <c r="DB86"/>
  <c r="DA86"/>
  <c r="CV86"/>
  <c r="CU86"/>
  <c r="CP86"/>
  <c r="CO86"/>
  <c r="CJ86"/>
  <c r="CI86"/>
  <c r="CD86"/>
  <c r="CC86"/>
  <c r="BX86"/>
  <c r="BW86"/>
  <c r="BR86"/>
  <c r="BQ86"/>
  <c r="BL86"/>
  <c r="BK86"/>
  <c r="BF86"/>
  <c r="BE86"/>
  <c r="BD86"/>
  <c r="BC86"/>
  <c r="AZ86"/>
  <c r="AY86"/>
  <c r="AX86"/>
  <c r="AW86"/>
  <c r="AT86"/>
  <c r="AS86"/>
  <c r="AP86"/>
  <c r="AO86"/>
  <c r="AL86"/>
  <c r="AK86"/>
  <c r="AH86"/>
  <c r="AG86"/>
  <c r="AD86"/>
  <c r="AC86"/>
  <c r="Z86"/>
  <c r="Y86"/>
  <c r="V86"/>
  <c r="U86"/>
  <c r="R86"/>
  <c r="Q86"/>
  <c r="N86"/>
  <c r="M86"/>
  <c r="J86"/>
  <c r="I86"/>
  <c r="H86"/>
  <c r="G86"/>
  <c r="D86"/>
  <c r="C86"/>
  <c r="DR85"/>
  <c r="DQ85"/>
  <c r="DQ84" s="1"/>
  <c r="DP85"/>
  <c r="DP84" s="1"/>
  <c r="DO85"/>
  <c r="DN85"/>
  <c r="DN84" s="1"/>
  <c r="DM85"/>
  <c r="DH85"/>
  <c r="DH84" s="1"/>
  <c r="DG85"/>
  <c r="DB85"/>
  <c r="DA85"/>
  <c r="DA84" s="1"/>
  <c r="CV85"/>
  <c r="CV84" s="1"/>
  <c r="CU85"/>
  <c r="CP85"/>
  <c r="CO85"/>
  <c r="CJ85"/>
  <c r="CJ84" s="1"/>
  <c r="CI85"/>
  <c r="CD85"/>
  <c r="CC85"/>
  <c r="CC84" s="1"/>
  <c r="BX85"/>
  <c r="BX84" s="1"/>
  <c r="BW85"/>
  <c r="BR85"/>
  <c r="BR84" s="1"/>
  <c r="BQ85"/>
  <c r="BL85"/>
  <c r="BL84" s="1"/>
  <c r="BK85"/>
  <c r="BF85"/>
  <c r="BE85"/>
  <c r="BE84" s="1"/>
  <c r="BD85"/>
  <c r="BD84" s="1"/>
  <c r="BC85"/>
  <c r="AZ85"/>
  <c r="DT85" s="1"/>
  <c r="AY85"/>
  <c r="AX85"/>
  <c r="AX84" s="1"/>
  <c r="AW85"/>
  <c r="AT85"/>
  <c r="AS85"/>
  <c r="AS84" s="1"/>
  <c r="AP85"/>
  <c r="AP84" s="1"/>
  <c r="AO85"/>
  <c r="AL85"/>
  <c r="AL84" s="1"/>
  <c r="AK85"/>
  <c r="AH85"/>
  <c r="AH84" s="1"/>
  <c r="AG85"/>
  <c r="AD85"/>
  <c r="AC85"/>
  <c r="AC84" s="1"/>
  <c r="Z85"/>
  <c r="Z84" s="1"/>
  <c r="Y85"/>
  <c r="V85"/>
  <c r="V84" s="1"/>
  <c r="U85"/>
  <c r="R85"/>
  <c r="R84" s="1"/>
  <c r="Q85"/>
  <c r="N85"/>
  <c r="M85"/>
  <c r="M84" s="1"/>
  <c r="J85"/>
  <c r="J84" s="1"/>
  <c r="I85"/>
  <c r="H85"/>
  <c r="H84" s="1"/>
  <c r="G85"/>
  <c r="D85"/>
  <c r="D84" s="1"/>
  <c r="C85"/>
  <c r="C84" s="1"/>
  <c r="DR83"/>
  <c r="DQ83"/>
  <c r="DP83"/>
  <c r="DO83"/>
  <c r="DN83"/>
  <c r="DM83"/>
  <c r="DH83"/>
  <c r="DG83"/>
  <c r="DB83"/>
  <c r="DA83"/>
  <c r="CV83"/>
  <c r="CU83"/>
  <c r="CP83"/>
  <c r="CO83"/>
  <c r="CJ83"/>
  <c r="CI83"/>
  <c r="CD83"/>
  <c r="CC83"/>
  <c r="BX83"/>
  <c r="BW83"/>
  <c r="BR83"/>
  <c r="BQ83"/>
  <c r="BL83"/>
  <c r="BK83"/>
  <c r="BF83"/>
  <c r="BE83"/>
  <c r="BD83"/>
  <c r="BC83"/>
  <c r="AZ83"/>
  <c r="DT83" s="1"/>
  <c r="AY83"/>
  <c r="DS83" s="1"/>
  <c r="AX83"/>
  <c r="AW83"/>
  <c r="AT83"/>
  <c r="AS83"/>
  <c r="AP83"/>
  <c r="AO83"/>
  <c r="AL83"/>
  <c r="AK83"/>
  <c r="AH83"/>
  <c r="AG83"/>
  <c r="AD83"/>
  <c r="AC83"/>
  <c r="Z83"/>
  <c r="Y83"/>
  <c r="V83"/>
  <c r="U83"/>
  <c r="R83"/>
  <c r="Q83"/>
  <c r="N83"/>
  <c r="M83"/>
  <c r="J83"/>
  <c r="I83"/>
  <c r="H83"/>
  <c r="G83"/>
  <c r="D83"/>
  <c r="C83"/>
  <c r="DR82"/>
  <c r="DQ82"/>
  <c r="DP82"/>
  <c r="DO82"/>
  <c r="DN82"/>
  <c r="DM82"/>
  <c r="DH82"/>
  <c r="DG82"/>
  <c r="DB82"/>
  <c r="DA82"/>
  <c r="CV82"/>
  <c r="CU82"/>
  <c r="CP82"/>
  <c r="CO82"/>
  <c r="CJ82"/>
  <c r="CI82"/>
  <c r="CD82"/>
  <c r="CC82"/>
  <c r="BX82"/>
  <c r="BW82"/>
  <c r="BR82"/>
  <c r="BQ82"/>
  <c r="BL82"/>
  <c r="BK82"/>
  <c r="BF82"/>
  <c r="BE82"/>
  <c r="BD82"/>
  <c r="BC82"/>
  <c r="AZ82"/>
  <c r="DT82" s="1"/>
  <c r="AY82"/>
  <c r="DS82" s="1"/>
  <c r="AX82"/>
  <c r="AW82"/>
  <c r="AT82"/>
  <c r="AS82"/>
  <c r="AP82"/>
  <c r="AO82"/>
  <c r="AL82"/>
  <c r="AK82"/>
  <c r="AH82"/>
  <c r="AG82"/>
  <c r="AD82"/>
  <c r="AC82"/>
  <c r="Z82"/>
  <c r="Y82"/>
  <c r="V82"/>
  <c r="U82"/>
  <c r="R82"/>
  <c r="Q82"/>
  <c r="N82"/>
  <c r="M82"/>
  <c r="J82"/>
  <c r="I82"/>
  <c r="H82"/>
  <c r="G82"/>
  <c r="D82"/>
  <c r="C82"/>
  <c r="DR80"/>
  <c r="DQ80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K80"/>
  <c r="BF80"/>
  <c r="BE80"/>
  <c r="BD80"/>
  <c r="BC80"/>
  <c r="AZ80"/>
  <c r="DT80" s="1"/>
  <c r="AY80"/>
  <c r="DS80" s="1"/>
  <c r="AX80"/>
  <c r="AW80"/>
  <c r="AT80"/>
  <c r="AS80"/>
  <c r="AP80"/>
  <c r="AO80"/>
  <c r="AL80"/>
  <c r="AK80"/>
  <c r="AH80"/>
  <c r="AG80"/>
  <c r="AD80"/>
  <c r="AC80"/>
  <c r="Z80"/>
  <c r="Y80"/>
  <c r="V80"/>
  <c r="U80"/>
  <c r="R80"/>
  <c r="Q80"/>
  <c r="N80"/>
  <c r="M80"/>
  <c r="J80"/>
  <c r="I80"/>
  <c r="H80"/>
  <c r="G80"/>
  <c r="D80"/>
  <c r="C80"/>
  <c r="DR79"/>
  <c r="DQ79"/>
  <c r="DP79"/>
  <c r="DO79"/>
  <c r="DN79"/>
  <c r="DM79"/>
  <c r="DH79"/>
  <c r="DG79"/>
  <c r="DB79"/>
  <c r="DA79"/>
  <c r="CV79"/>
  <c r="CU79"/>
  <c r="CP79"/>
  <c r="CO79"/>
  <c r="CJ79"/>
  <c r="CI79"/>
  <c r="CD79"/>
  <c r="CC79"/>
  <c r="BX79"/>
  <c r="BW79"/>
  <c r="BR79"/>
  <c r="BQ79"/>
  <c r="BL79"/>
  <c r="BK79"/>
  <c r="BF79"/>
  <c r="BE79"/>
  <c r="BD79"/>
  <c r="BC79"/>
  <c r="AZ79"/>
  <c r="DT79" s="1"/>
  <c r="AY79"/>
  <c r="DS79" s="1"/>
  <c r="AX79"/>
  <c r="AW79"/>
  <c r="AT79"/>
  <c r="AS79"/>
  <c r="AP79"/>
  <c r="AO79"/>
  <c r="AL79"/>
  <c r="AK79"/>
  <c r="AH79"/>
  <c r="AG79"/>
  <c r="AD79"/>
  <c r="AC79"/>
  <c r="Z79"/>
  <c r="Y79"/>
  <c r="V79"/>
  <c r="U79"/>
  <c r="R79"/>
  <c r="Q79"/>
  <c r="N79"/>
  <c r="M79"/>
  <c r="J79"/>
  <c r="I79"/>
  <c r="H79"/>
  <c r="G79"/>
  <c r="D79"/>
  <c r="C79"/>
  <c r="DR73"/>
  <c r="DQ73"/>
  <c r="DP73"/>
  <c r="DO73"/>
  <c r="DN73"/>
  <c r="DM73"/>
  <c r="DL73"/>
  <c r="DK73"/>
  <c r="DH73"/>
  <c r="DG73"/>
  <c r="DF73"/>
  <c r="DE73"/>
  <c r="DB73"/>
  <c r="DA73"/>
  <c r="CZ73"/>
  <c r="CY73"/>
  <c r="CV73"/>
  <c r="CU73"/>
  <c r="CT73"/>
  <c r="CS73"/>
  <c r="CP73"/>
  <c r="CO73"/>
  <c r="CN73"/>
  <c r="CM73"/>
  <c r="CJ73"/>
  <c r="CI73"/>
  <c r="CH73"/>
  <c r="CG73"/>
  <c r="CD73"/>
  <c r="CC73"/>
  <c r="CB73"/>
  <c r="CA73"/>
  <c r="BX73"/>
  <c r="BW73"/>
  <c r="BV73"/>
  <c r="BU73"/>
  <c r="BR73"/>
  <c r="BQ73"/>
  <c r="BP73"/>
  <c r="BO73"/>
  <c r="BL73"/>
  <c r="BK73"/>
  <c r="BF73"/>
  <c r="BE73"/>
  <c r="BD73"/>
  <c r="BC73"/>
  <c r="AZ73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D73"/>
  <c r="C73"/>
  <c r="DR72"/>
  <c r="DQ72"/>
  <c r="DP72"/>
  <c r="DO72"/>
  <c r="DN72"/>
  <c r="DM72"/>
  <c r="DL72"/>
  <c r="DK72"/>
  <c r="DH72"/>
  <c r="DG72"/>
  <c r="DF72"/>
  <c r="DE72"/>
  <c r="DB72"/>
  <c r="DA72"/>
  <c r="CZ72"/>
  <c r="CY72"/>
  <c r="CV72"/>
  <c r="CU72"/>
  <c r="CT72"/>
  <c r="CS72"/>
  <c r="CP72"/>
  <c r="CO72"/>
  <c r="CN72"/>
  <c r="CM72"/>
  <c r="CJ72"/>
  <c r="CI72"/>
  <c r="CH72"/>
  <c r="CG72"/>
  <c r="CD72"/>
  <c r="CC72"/>
  <c r="CB72"/>
  <c r="CA72"/>
  <c r="BX72"/>
  <c r="BW72"/>
  <c r="BV72"/>
  <c r="BU72"/>
  <c r="BR72"/>
  <c r="BQ72"/>
  <c r="BP72"/>
  <c r="BO72"/>
  <c r="BL72"/>
  <c r="BK72"/>
  <c r="BF72"/>
  <c r="BE72"/>
  <c r="BD72"/>
  <c r="BC72"/>
  <c r="AZ72"/>
  <c r="AY72"/>
  <c r="AX72"/>
  <c r="AW72"/>
  <c r="AT72"/>
  <c r="AS72"/>
  <c r="AP72"/>
  <c r="AO72"/>
  <c r="AL72"/>
  <c r="AK72"/>
  <c r="AH72"/>
  <c r="AG72"/>
  <c r="AD72"/>
  <c r="AC72"/>
  <c r="Z72"/>
  <c r="Y72"/>
  <c r="V72"/>
  <c r="U72"/>
  <c r="R72"/>
  <c r="Q72"/>
  <c r="N72"/>
  <c r="M72"/>
  <c r="J72"/>
  <c r="I72"/>
  <c r="H72"/>
  <c r="G72"/>
  <c r="D72"/>
  <c r="C72"/>
  <c r="DR71"/>
  <c r="DQ71"/>
  <c r="DP71"/>
  <c r="DO71"/>
  <c r="DN71"/>
  <c r="DM71"/>
  <c r="DL71"/>
  <c r="DK71"/>
  <c r="DH71"/>
  <c r="DG71"/>
  <c r="DF71"/>
  <c r="DE71"/>
  <c r="DB71"/>
  <c r="DA71"/>
  <c r="CZ71"/>
  <c r="CY71"/>
  <c r="CV71"/>
  <c r="CU71"/>
  <c r="CT71"/>
  <c r="CS71"/>
  <c r="CP71"/>
  <c r="CO71"/>
  <c r="CN71"/>
  <c r="CM71"/>
  <c r="CJ71"/>
  <c r="CI71"/>
  <c r="CH71"/>
  <c r="CG71"/>
  <c r="CD71"/>
  <c r="CC71"/>
  <c r="CB71"/>
  <c r="CA71"/>
  <c r="BX71"/>
  <c r="BW71"/>
  <c r="BV71"/>
  <c r="BU71"/>
  <c r="BR71"/>
  <c r="BQ71"/>
  <c r="BP71"/>
  <c r="BO71"/>
  <c r="BL71"/>
  <c r="BK71"/>
  <c r="BF71"/>
  <c r="BE71"/>
  <c r="BD71"/>
  <c r="BC71"/>
  <c r="AZ71"/>
  <c r="AY71"/>
  <c r="AX71"/>
  <c r="AW71"/>
  <c r="AT71"/>
  <c r="AS71"/>
  <c r="AP71"/>
  <c r="AO71"/>
  <c r="AL71"/>
  <c r="AK71"/>
  <c r="AH71"/>
  <c r="AG71"/>
  <c r="AD71"/>
  <c r="AC71"/>
  <c r="Z71"/>
  <c r="Y71"/>
  <c r="V71"/>
  <c r="U71"/>
  <c r="R71"/>
  <c r="Q71"/>
  <c r="N71"/>
  <c r="M71"/>
  <c r="J71"/>
  <c r="I71"/>
  <c r="H71"/>
  <c r="G71"/>
  <c r="D71"/>
  <c r="C71"/>
  <c r="DR70"/>
  <c r="DQ70"/>
  <c r="DP70"/>
  <c r="DO70"/>
  <c r="DN70"/>
  <c r="DM70"/>
  <c r="DL70"/>
  <c r="DK70"/>
  <c r="DH70"/>
  <c r="DG70"/>
  <c r="DF70"/>
  <c r="DE70"/>
  <c r="DB70"/>
  <c r="DA70"/>
  <c r="CZ70"/>
  <c r="CY70"/>
  <c r="CV70"/>
  <c r="CU70"/>
  <c r="CT70"/>
  <c r="CS70"/>
  <c r="CP70"/>
  <c r="CO70"/>
  <c r="CN70"/>
  <c r="CM70"/>
  <c r="CJ70"/>
  <c r="CI70"/>
  <c r="CH70"/>
  <c r="CG70"/>
  <c r="CD70"/>
  <c r="CC70"/>
  <c r="CB70"/>
  <c r="CA70"/>
  <c r="BX70"/>
  <c r="BW70"/>
  <c r="BV70"/>
  <c r="BU70"/>
  <c r="BR70"/>
  <c r="BQ70"/>
  <c r="BP70"/>
  <c r="BO70"/>
  <c r="BL70"/>
  <c r="BK70"/>
  <c r="BF70"/>
  <c r="BE70"/>
  <c r="BD70"/>
  <c r="BC70"/>
  <c r="AZ70"/>
  <c r="AY70"/>
  <c r="AX70"/>
  <c r="AW70"/>
  <c r="AT70"/>
  <c r="AS70"/>
  <c r="AP70"/>
  <c r="AO70"/>
  <c r="AL70"/>
  <c r="AK70"/>
  <c r="AH70"/>
  <c r="AG70"/>
  <c r="AD70"/>
  <c r="AC70"/>
  <c r="Z70"/>
  <c r="Y70"/>
  <c r="V70"/>
  <c r="U70"/>
  <c r="R70"/>
  <c r="Q70"/>
  <c r="N70"/>
  <c r="M70"/>
  <c r="J70"/>
  <c r="I70"/>
  <c r="H70"/>
  <c r="G70"/>
  <c r="D70"/>
  <c r="C70"/>
  <c r="DR69"/>
  <c r="DQ69"/>
  <c r="DP69"/>
  <c r="DO69"/>
  <c r="DN69"/>
  <c r="DM69"/>
  <c r="DL69"/>
  <c r="DK69"/>
  <c r="DH69"/>
  <c r="DG69"/>
  <c r="DF69"/>
  <c r="DE69"/>
  <c r="DB69"/>
  <c r="DA69"/>
  <c r="CZ69"/>
  <c r="CY69"/>
  <c r="CV69"/>
  <c r="CU69"/>
  <c r="CT69"/>
  <c r="CS69"/>
  <c r="CP69"/>
  <c r="CO69"/>
  <c r="CN69"/>
  <c r="CM69"/>
  <c r="CJ69"/>
  <c r="CI69"/>
  <c r="CH69"/>
  <c r="CG69"/>
  <c r="CD69"/>
  <c r="CC69"/>
  <c r="CB69"/>
  <c r="CA69"/>
  <c r="BX69"/>
  <c r="BW69"/>
  <c r="BV69"/>
  <c r="BU69"/>
  <c r="BR69"/>
  <c r="BQ69"/>
  <c r="BP69"/>
  <c r="BO69"/>
  <c r="BL69"/>
  <c r="BK69"/>
  <c r="BF69"/>
  <c r="BE69"/>
  <c r="BD69"/>
  <c r="BC69"/>
  <c r="AZ69"/>
  <c r="AY69"/>
  <c r="AX69"/>
  <c r="AW69"/>
  <c r="AT69"/>
  <c r="AS69"/>
  <c r="AP69"/>
  <c r="AO69"/>
  <c r="AL69"/>
  <c r="AK69"/>
  <c r="AH69"/>
  <c r="AG69"/>
  <c r="AD69"/>
  <c r="AC69"/>
  <c r="Z69"/>
  <c r="Y69"/>
  <c r="V69"/>
  <c r="U69"/>
  <c r="R69"/>
  <c r="Q69"/>
  <c r="N69"/>
  <c r="M69"/>
  <c r="J69"/>
  <c r="I69"/>
  <c r="H69"/>
  <c r="G69"/>
  <c r="D69"/>
  <c r="C69"/>
  <c r="DR68"/>
  <c r="DQ68"/>
  <c r="DP68"/>
  <c r="DO68"/>
  <c r="DN68"/>
  <c r="DM68"/>
  <c r="DL68"/>
  <c r="DK68"/>
  <c r="DH68"/>
  <c r="DG68"/>
  <c r="DF68"/>
  <c r="DE68"/>
  <c r="DB68"/>
  <c r="DA68"/>
  <c r="CZ68"/>
  <c r="CY68"/>
  <c r="CV68"/>
  <c r="CU68"/>
  <c r="CT68"/>
  <c r="CS68"/>
  <c r="CP68"/>
  <c r="CO68"/>
  <c r="CN68"/>
  <c r="CM68"/>
  <c r="CJ68"/>
  <c r="CI68"/>
  <c r="CH68"/>
  <c r="CG68"/>
  <c r="CD68"/>
  <c r="CC68"/>
  <c r="CB68"/>
  <c r="CA68"/>
  <c r="BX68"/>
  <c r="BW68"/>
  <c r="BV68"/>
  <c r="BU68"/>
  <c r="BR68"/>
  <c r="BQ68"/>
  <c r="BP68"/>
  <c r="BO68"/>
  <c r="BL68"/>
  <c r="BK68"/>
  <c r="BF68"/>
  <c r="BE68"/>
  <c r="BD68"/>
  <c r="BC68"/>
  <c r="AZ68"/>
  <c r="AY68"/>
  <c r="AX68"/>
  <c r="AW68"/>
  <c r="AT68"/>
  <c r="AS68"/>
  <c r="AP68"/>
  <c r="AO68"/>
  <c r="AL68"/>
  <c r="AK68"/>
  <c r="AH68"/>
  <c r="AG68"/>
  <c r="AD68"/>
  <c r="AC68"/>
  <c r="Z68"/>
  <c r="Y68"/>
  <c r="V68"/>
  <c r="U68"/>
  <c r="R68"/>
  <c r="Q68"/>
  <c r="N68"/>
  <c r="M68"/>
  <c r="J68"/>
  <c r="I68"/>
  <c r="H68"/>
  <c r="G68"/>
  <c r="D68"/>
  <c r="C68"/>
  <c r="DR67"/>
  <c r="DQ67"/>
  <c r="DP67"/>
  <c r="DO67"/>
  <c r="DN67"/>
  <c r="DM67"/>
  <c r="DL67"/>
  <c r="DK67"/>
  <c r="DH67"/>
  <c r="DG67"/>
  <c r="DF67"/>
  <c r="DE67"/>
  <c r="DB67"/>
  <c r="DA67"/>
  <c r="CZ67"/>
  <c r="CY67"/>
  <c r="CV67"/>
  <c r="CU67"/>
  <c r="CT67"/>
  <c r="CS67"/>
  <c r="CP67"/>
  <c r="CO67"/>
  <c r="CN67"/>
  <c r="CM67"/>
  <c r="CJ67"/>
  <c r="CI67"/>
  <c r="CH67"/>
  <c r="CG67"/>
  <c r="CD67"/>
  <c r="CC67"/>
  <c r="CB67"/>
  <c r="CA67"/>
  <c r="BX67"/>
  <c r="BW67"/>
  <c r="BV67"/>
  <c r="BU67"/>
  <c r="BR67"/>
  <c r="BQ67"/>
  <c r="BP67"/>
  <c r="BO67"/>
  <c r="BL67"/>
  <c r="BK67"/>
  <c r="BF67"/>
  <c r="BE67"/>
  <c r="BD67"/>
  <c r="BC67"/>
  <c r="AZ67"/>
  <c r="AY67"/>
  <c r="AX67"/>
  <c r="AW67"/>
  <c r="AT67"/>
  <c r="AS67"/>
  <c r="AP67"/>
  <c r="AO67"/>
  <c r="AL67"/>
  <c r="AK67"/>
  <c r="AH67"/>
  <c r="AG67"/>
  <c r="AD67"/>
  <c r="AC67"/>
  <c r="Z67"/>
  <c r="Y67"/>
  <c r="V67"/>
  <c r="U67"/>
  <c r="R67"/>
  <c r="Q67"/>
  <c r="N67"/>
  <c r="M67"/>
  <c r="J67"/>
  <c r="I67"/>
  <c r="H67"/>
  <c r="G67"/>
  <c r="D67"/>
  <c r="C67"/>
  <c r="DR66"/>
  <c r="DQ66"/>
  <c r="DP66"/>
  <c r="DO66"/>
  <c r="DN66"/>
  <c r="DM66"/>
  <c r="DL66"/>
  <c r="DK66"/>
  <c r="DH66"/>
  <c r="DG66"/>
  <c r="DF66"/>
  <c r="DE66"/>
  <c r="DB66"/>
  <c r="DA66"/>
  <c r="CZ66"/>
  <c r="CY66"/>
  <c r="CV66"/>
  <c r="CU66"/>
  <c r="CT66"/>
  <c r="CS66"/>
  <c r="CP66"/>
  <c r="CO66"/>
  <c r="CN66"/>
  <c r="CM66"/>
  <c r="CJ66"/>
  <c r="CI66"/>
  <c r="CH66"/>
  <c r="CG66"/>
  <c r="CD66"/>
  <c r="CC66"/>
  <c r="CB66"/>
  <c r="CA66"/>
  <c r="BX66"/>
  <c r="BW66"/>
  <c r="BV66"/>
  <c r="BU66"/>
  <c r="BR66"/>
  <c r="BQ66"/>
  <c r="BP66"/>
  <c r="BO66"/>
  <c r="BL66"/>
  <c r="BK66"/>
  <c r="BF66"/>
  <c r="BE66"/>
  <c r="BD66"/>
  <c r="BC66"/>
  <c r="AZ66"/>
  <c r="AY66"/>
  <c r="AX66"/>
  <c r="AW66"/>
  <c r="AT66"/>
  <c r="AS66"/>
  <c r="AP66"/>
  <c r="AO66"/>
  <c r="AL66"/>
  <c r="AK66"/>
  <c r="AH66"/>
  <c r="AG66"/>
  <c r="AD66"/>
  <c r="AC66"/>
  <c r="Z66"/>
  <c r="Y66"/>
  <c r="V66"/>
  <c r="U66"/>
  <c r="R66"/>
  <c r="Q66"/>
  <c r="N66"/>
  <c r="M66"/>
  <c r="J66"/>
  <c r="I66"/>
  <c r="H66"/>
  <c r="G66"/>
  <c r="D66"/>
  <c r="C66"/>
  <c r="DR65"/>
  <c r="DQ65"/>
  <c r="DP65"/>
  <c r="DO65"/>
  <c r="DN65"/>
  <c r="DM65"/>
  <c r="DL65"/>
  <c r="DK65"/>
  <c r="DH65"/>
  <c r="DG65"/>
  <c r="DF65"/>
  <c r="DE65"/>
  <c r="DB65"/>
  <c r="DA65"/>
  <c r="CZ65"/>
  <c r="CY65"/>
  <c r="CV65"/>
  <c r="CU65"/>
  <c r="CT65"/>
  <c r="CS65"/>
  <c r="CP65"/>
  <c r="CO65"/>
  <c r="CN65"/>
  <c r="CM65"/>
  <c r="CJ65"/>
  <c r="CI65"/>
  <c r="CH65"/>
  <c r="CG65"/>
  <c r="CD65"/>
  <c r="CC65"/>
  <c r="CB65"/>
  <c r="CA65"/>
  <c r="BX65"/>
  <c r="BW65"/>
  <c r="BV65"/>
  <c r="BU65"/>
  <c r="BR65"/>
  <c r="BQ65"/>
  <c r="BP65"/>
  <c r="BO65"/>
  <c r="BL65"/>
  <c r="BK65"/>
  <c r="BF65"/>
  <c r="BE65"/>
  <c r="BD65"/>
  <c r="BC65"/>
  <c r="AZ65"/>
  <c r="AY65"/>
  <c r="AX65"/>
  <c r="AW65"/>
  <c r="AT65"/>
  <c r="AS65"/>
  <c r="AP65"/>
  <c r="AO65"/>
  <c r="AL65"/>
  <c r="AK65"/>
  <c r="AH65"/>
  <c r="AG65"/>
  <c r="AD65"/>
  <c r="AC65"/>
  <c r="Z65"/>
  <c r="Y65"/>
  <c r="V65"/>
  <c r="U65"/>
  <c r="R65"/>
  <c r="Q65"/>
  <c r="N65"/>
  <c r="M65"/>
  <c r="J65"/>
  <c r="I65"/>
  <c r="H65"/>
  <c r="G65"/>
  <c r="D65"/>
  <c r="C65"/>
  <c r="DR64"/>
  <c r="DQ64"/>
  <c r="DP64"/>
  <c r="DO64"/>
  <c r="DN64"/>
  <c r="DM64"/>
  <c r="DL64"/>
  <c r="DK64"/>
  <c r="DH64"/>
  <c r="DG64"/>
  <c r="DF64"/>
  <c r="DE64"/>
  <c r="DB64"/>
  <c r="DA64"/>
  <c r="CZ64"/>
  <c r="CY64"/>
  <c r="CV64"/>
  <c r="CU64"/>
  <c r="CT64"/>
  <c r="CS64"/>
  <c r="CP64"/>
  <c r="CO64"/>
  <c r="CN64"/>
  <c r="CM64"/>
  <c r="CJ64"/>
  <c r="CI64"/>
  <c r="CH64"/>
  <c r="CG64"/>
  <c r="CD64"/>
  <c r="CC64"/>
  <c r="CB64"/>
  <c r="CA64"/>
  <c r="BX64"/>
  <c r="BW64"/>
  <c r="BV64"/>
  <c r="BU64"/>
  <c r="BR64"/>
  <c r="BQ64"/>
  <c r="BP64"/>
  <c r="BO64"/>
  <c r="BL64"/>
  <c r="BK64"/>
  <c r="BF64"/>
  <c r="BE64"/>
  <c r="BD64"/>
  <c r="BC64"/>
  <c r="AZ64"/>
  <c r="AY64"/>
  <c r="AX64"/>
  <c r="AW64"/>
  <c r="AT64"/>
  <c r="AS64"/>
  <c r="AP64"/>
  <c r="AO64"/>
  <c r="AL64"/>
  <c r="AK64"/>
  <c r="AH64"/>
  <c r="AG64"/>
  <c r="AD64"/>
  <c r="AC64"/>
  <c r="Z64"/>
  <c r="Y64"/>
  <c r="V64"/>
  <c r="U64"/>
  <c r="R64"/>
  <c r="Q64"/>
  <c r="N64"/>
  <c r="M64"/>
  <c r="J64"/>
  <c r="I64"/>
  <c r="H64"/>
  <c r="G64"/>
  <c r="D64"/>
  <c r="C64"/>
  <c r="DR63"/>
  <c r="DQ63"/>
  <c r="DP63"/>
  <c r="DO63"/>
  <c r="DN63"/>
  <c r="DM63"/>
  <c r="DL63"/>
  <c r="DK63"/>
  <c r="DH63"/>
  <c r="DG63"/>
  <c r="DF63"/>
  <c r="DE63"/>
  <c r="DB63"/>
  <c r="DA63"/>
  <c r="CZ63"/>
  <c r="CY63"/>
  <c r="CV63"/>
  <c r="CU63"/>
  <c r="CT63"/>
  <c r="CS63"/>
  <c r="CP63"/>
  <c r="CO63"/>
  <c r="CN63"/>
  <c r="CM63"/>
  <c r="CJ63"/>
  <c r="CI63"/>
  <c r="CH63"/>
  <c r="CG63"/>
  <c r="CD63"/>
  <c r="CC63"/>
  <c r="CB63"/>
  <c r="CA63"/>
  <c r="BX63"/>
  <c r="BW63"/>
  <c r="BV63"/>
  <c r="BU63"/>
  <c r="BR63"/>
  <c r="BQ63"/>
  <c r="BP63"/>
  <c r="BO63"/>
  <c r="BL63"/>
  <c r="BK63"/>
  <c r="BF63"/>
  <c r="BE63"/>
  <c r="BD63"/>
  <c r="BC63"/>
  <c r="AZ63"/>
  <c r="DT73" s="1"/>
  <c r="AY63"/>
  <c r="DS73" s="1"/>
  <c r="AX63"/>
  <c r="AW63"/>
  <c r="AT63"/>
  <c r="AS63"/>
  <c r="AP63"/>
  <c r="AO63"/>
  <c r="AL63"/>
  <c r="AK63"/>
  <c r="AH63"/>
  <c r="AG63"/>
  <c r="AD63"/>
  <c r="AC63"/>
  <c r="Z63"/>
  <c r="Y63"/>
  <c r="V63"/>
  <c r="U63"/>
  <c r="R63"/>
  <c r="Q63"/>
  <c r="N63"/>
  <c r="M63"/>
  <c r="J63"/>
  <c r="I63"/>
  <c r="H63"/>
  <c r="G63"/>
  <c r="D63"/>
  <c r="C63"/>
  <c r="DR62"/>
  <c r="DQ62"/>
  <c r="DP62"/>
  <c r="DO62"/>
  <c r="DN62"/>
  <c r="DM62"/>
  <c r="DL62"/>
  <c r="DK62"/>
  <c r="DH62"/>
  <c r="DG62"/>
  <c r="DF62"/>
  <c r="DE62"/>
  <c r="DB62"/>
  <c r="DA62"/>
  <c r="CZ62"/>
  <c r="CY62"/>
  <c r="CV62"/>
  <c r="CU62"/>
  <c r="CT62"/>
  <c r="CS62"/>
  <c r="CP62"/>
  <c r="CO62"/>
  <c r="CN62"/>
  <c r="CM62"/>
  <c r="CJ62"/>
  <c r="CI62"/>
  <c r="CH62"/>
  <c r="CG62"/>
  <c r="CD62"/>
  <c r="CC62"/>
  <c r="CB62"/>
  <c r="CA62"/>
  <c r="BX62"/>
  <c r="BW62"/>
  <c r="BV62"/>
  <c r="BU62"/>
  <c r="BR62"/>
  <c r="BQ62"/>
  <c r="BP62"/>
  <c r="BO62"/>
  <c r="BL62"/>
  <c r="BK62"/>
  <c r="BF62"/>
  <c r="BE62"/>
  <c r="BD62"/>
  <c r="BC62"/>
  <c r="AZ62"/>
  <c r="DT62" s="1"/>
  <c r="AY62"/>
  <c r="DS62" s="1"/>
  <c r="AX62"/>
  <c r="AW62"/>
  <c r="AT62"/>
  <c r="AS62"/>
  <c r="AP62"/>
  <c r="AO62"/>
  <c r="AL62"/>
  <c r="AK62"/>
  <c r="AH62"/>
  <c r="AG62"/>
  <c r="AD62"/>
  <c r="AC62"/>
  <c r="Z62"/>
  <c r="Y62"/>
  <c r="V62"/>
  <c r="U62"/>
  <c r="R62"/>
  <c r="Q62"/>
  <c r="N62"/>
  <c r="M62"/>
  <c r="J62"/>
  <c r="I62"/>
  <c r="H62"/>
  <c r="G62"/>
  <c r="D62"/>
  <c r="C62"/>
  <c r="DR61"/>
  <c r="DQ61"/>
  <c r="DP61"/>
  <c r="DO61"/>
  <c r="DN61"/>
  <c r="DM61"/>
  <c r="DH61"/>
  <c r="DG61"/>
  <c r="DB61"/>
  <c r="DA61"/>
  <c r="CV61"/>
  <c r="CU61"/>
  <c r="CP61"/>
  <c r="CO61"/>
  <c r="CJ61"/>
  <c r="CI61"/>
  <c r="CD61"/>
  <c r="CC61"/>
  <c r="BX61"/>
  <c r="BW61"/>
  <c r="BR61"/>
  <c r="BQ61"/>
  <c r="BL61"/>
  <c r="BK61"/>
  <c r="BF61"/>
  <c r="BE61"/>
  <c r="BD61"/>
  <c r="BC61"/>
  <c r="AZ61"/>
  <c r="DT61" s="1"/>
  <c r="AY61"/>
  <c r="DS61" s="1"/>
  <c r="AX61"/>
  <c r="AW61"/>
  <c r="AT61"/>
  <c r="AS61"/>
  <c r="AP61"/>
  <c r="AO61"/>
  <c r="AL61"/>
  <c r="AK61"/>
  <c r="AH61"/>
  <c r="AG61"/>
  <c r="AD61"/>
  <c r="AC61"/>
  <c r="Z61"/>
  <c r="Y61"/>
  <c r="V61"/>
  <c r="U61"/>
  <c r="R61"/>
  <c r="Q61"/>
  <c r="N61"/>
  <c r="M61"/>
  <c r="J61"/>
  <c r="I61"/>
  <c r="H61"/>
  <c r="G61"/>
  <c r="D61"/>
  <c r="C61"/>
  <c r="DR60"/>
  <c r="DQ60"/>
  <c r="DP60"/>
  <c r="DO60"/>
  <c r="DN60"/>
  <c r="DM60"/>
  <c r="DL60"/>
  <c r="DK60"/>
  <c r="DH60"/>
  <c r="DG60"/>
  <c r="DF60"/>
  <c r="DE60"/>
  <c r="DB60"/>
  <c r="DA60"/>
  <c r="CZ60"/>
  <c r="CY60"/>
  <c r="CV60"/>
  <c r="CU60"/>
  <c r="CT60"/>
  <c r="CS60"/>
  <c r="CP60"/>
  <c r="CO60"/>
  <c r="CN60"/>
  <c r="CM60"/>
  <c r="CJ60"/>
  <c r="CI60"/>
  <c r="CH60"/>
  <c r="CG60"/>
  <c r="CD60"/>
  <c r="CC60"/>
  <c r="CB60"/>
  <c r="CA60"/>
  <c r="BX60"/>
  <c r="BW60"/>
  <c r="BV60"/>
  <c r="BU60"/>
  <c r="BR60"/>
  <c r="BQ60"/>
  <c r="BP60"/>
  <c r="BO60"/>
  <c r="BL60"/>
  <c r="BK60"/>
  <c r="BF60"/>
  <c r="BE60"/>
  <c r="BD60"/>
  <c r="BC60"/>
  <c r="AZ60"/>
  <c r="DT60" s="1"/>
  <c r="AY60"/>
  <c r="DS60" s="1"/>
  <c r="AX60"/>
  <c r="AW60"/>
  <c r="AT60"/>
  <c r="AS60"/>
  <c r="AP60"/>
  <c r="AO60"/>
  <c r="AL60"/>
  <c r="AK60"/>
  <c r="AH60"/>
  <c r="AG60"/>
  <c r="AD60"/>
  <c r="AC60"/>
  <c r="Z60"/>
  <c r="Y60"/>
  <c r="V60"/>
  <c r="U60"/>
  <c r="R60"/>
  <c r="Q60"/>
  <c r="N60"/>
  <c r="M60"/>
  <c r="J60"/>
  <c r="I60"/>
  <c r="H60"/>
  <c r="G60"/>
  <c r="D60"/>
  <c r="C60"/>
  <c r="DR59"/>
  <c r="DQ59"/>
  <c r="DP59"/>
  <c r="DO59"/>
  <c r="DN59"/>
  <c r="DM59"/>
  <c r="DL59"/>
  <c r="DK59"/>
  <c r="DH59"/>
  <c r="DG59"/>
  <c r="DF59"/>
  <c r="DE59"/>
  <c r="DB59"/>
  <c r="DA59"/>
  <c r="CZ59"/>
  <c r="CY59"/>
  <c r="CV59"/>
  <c r="CU59"/>
  <c r="CT59"/>
  <c r="CS59"/>
  <c r="CP59"/>
  <c r="CO59"/>
  <c r="CN59"/>
  <c r="CM59"/>
  <c r="CJ59"/>
  <c r="CI59"/>
  <c r="CH59"/>
  <c r="CG59"/>
  <c r="CD59"/>
  <c r="CC59"/>
  <c r="CB59"/>
  <c r="CA59"/>
  <c r="BX59"/>
  <c r="BW59"/>
  <c r="BV59"/>
  <c r="BU59"/>
  <c r="BR59"/>
  <c r="BQ59"/>
  <c r="BP59"/>
  <c r="BO59"/>
  <c r="BL59"/>
  <c r="BK59"/>
  <c r="BF59"/>
  <c r="BE59"/>
  <c r="BD59"/>
  <c r="BC59"/>
  <c r="AZ59"/>
  <c r="DT59" s="1"/>
  <c r="AY59"/>
  <c r="DS59" s="1"/>
  <c r="AX59"/>
  <c r="AW59"/>
  <c r="AT59"/>
  <c r="AS59"/>
  <c r="AP59"/>
  <c r="AO59"/>
  <c r="AL59"/>
  <c r="AK59"/>
  <c r="AH59"/>
  <c r="AG59"/>
  <c r="AD59"/>
  <c r="AC59"/>
  <c r="Z59"/>
  <c r="Y59"/>
  <c r="V59"/>
  <c r="U59"/>
  <c r="R59"/>
  <c r="Q59"/>
  <c r="N59"/>
  <c r="M59"/>
  <c r="J59"/>
  <c r="I59"/>
  <c r="H59"/>
  <c r="G59"/>
  <c r="D59"/>
  <c r="C59"/>
  <c r="DR58"/>
  <c r="DQ58"/>
  <c r="DP58"/>
  <c r="DO58"/>
  <c r="DN58"/>
  <c r="DM58"/>
  <c r="DH58"/>
  <c r="DG58"/>
  <c r="DB58"/>
  <c r="DA58"/>
  <c r="CV58"/>
  <c r="CU58"/>
  <c r="CP58"/>
  <c r="CO58"/>
  <c r="CJ58"/>
  <c r="CI58"/>
  <c r="CD58"/>
  <c r="CC58"/>
  <c r="BX58"/>
  <c r="BW58"/>
  <c r="BR58"/>
  <c r="BQ58"/>
  <c r="BL58"/>
  <c r="BK58"/>
  <c r="BF58"/>
  <c r="BE58"/>
  <c r="BD58"/>
  <c r="BC58"/>
  <c r="AZ58"/>
  <c r="DT58" s="1"/>
  <c r="AY58"/>
  <c r="DS58" s="1"/>
  <c r="AX58"/>
  <c r="AW58"/>
  <c r="AT58"/>
  <c r="AS58"/>
  <c r="AP58"/>
  <c r="AO58"/>
  <c r="AL58"/>
  <c r="AK58"/>
  <c r="AH58"/>
  <c r="AG58"/>
  <c r="AD58"/>
  <c r="AC58"/>
  <c r="Z58"/>
  <c r="Y58"/>
  <c r="V58"/>
  <c r="U58"/>
  <c r="R58"/>
  <c r="Q58"/>
  <c r="N58"/>
  <c r="M58"/>
  <c r="J58"/>
  <c r="I58"/>
  <c r="H58"/>
  <c r="G58"/>
  <c r="D58"/>
  <c r="C58"/>
  <c r="DR57"/>
  <c r="DQ57"/>
  <c r="DP57"/>
  <c r="DO57"/>
  <c r="DN57"/>
  <c r="DM57"/>
  <c r="DL57"/>
  <c r="DK57"/>
  <c r="DH57"/>
  <c r="DG57"/>
  <c r="DF57"/>
  <c r="DE57"/>
  <c r="DB57"/>
  <c r="DA57"/>
  <c r="CZ57"/>
  <c r="CY57"/>
  <c r="CV57"/>
  <c r="CU57"/>
  <c r="CT57"/>
  <c r="CS57"/>
  <c r="CP57"/>
  <c r="CO57"/>
  <c r="CN57"/>
  <c r="CM57"/>
  <c r="CJ57"/>
  <c r="CI57"/>
  <c r="CH57"/>
  <c r="CG57"/>
  <c r="CD57"/>
  <c r="CC57"/>
  <c r="CB57"/>
  <c r="CA57"/>
  <c r="BX57"/>
  <c r="BW57"/>
  <c r="BV57"/>
  <c r="BU57"/>
  <c r="BR57"/>
  <c r="BQ57"/>
  <c r="BP57"/>
  <c r="BO57"/>
  <c r="BL57"/>
  <c r="BK57"/>
  <c r="BF57"/>
  <c r="BE57"/>
  <c r="BD57"/>
  <c r="BC57"/>
  <c r="AZ57"/>
  <c r="DT57" s="1"/>
  <c r="AY57"/>
  <c r="DS57" s="1"/>
  <c r="AX57"/>
  <c r="AW57"/>
  <c r="AT57"/>
  <c r="AS57"/>
  <c r="AP57"/>
  <c r="AO57"/>
  <c r="AL57"/>
  <c r="AK57"/>
  <c r="AH57"/>
  <c r="AG57"/>
  <c r="AD57"/>
  <c r="AC57"/>
  <c r="Z57"/>
  <c r="Y57"/>
  <c r="V57"/>
  <c r="U57"/>
  <c r="R57"/>
  <c r="Q57"/>
  <c r="N57"/>
  <c r="M57"/>
  <c r="J57"/>
  <c r="I57"/>
  <c r="H57"/>
  <c r="G57"/>
  <c r="D57"/>
  <c r="C57"/>
  <c r="DR56"/>
  <c r="DQ56"/>
  <c r="DP56"/>
  <c r="DO56"/>
  <c r="DN56"/>
  <c r="DM56"/>
  <c r="DH56"/>
  <c r="DG56"/>
  <c r="DB56"/>
  <c r="DA56"/>
  <c r="CV56"/>
  <c r="CU56"/>
  <c r="CP56"/>
  <c r="CO56"/>
  <c r="CJ56"/>
  <c r="CI56"/>
  <c r="CD56"/>
  <c r="CC56"/>
  <c r="BX56"/>
  <c r="BW56"/>
  <c r="BR56"/>
  <c r="BQ56"/>
  <c r="BL56"/>
  <c r="BK56"/>
  <c r="BF56"/>
  <c r="BE56"/>
  <c r="BD56"/>
  <c r="BC56"/>
  <c r="AZ56"/>
  <c r="DT56" s="1"/>
  <c r="AY56"/>
  <c r="DS56" s="1"/>
  <c r="AX56"/>
  <c r="AW56"/>
  <c r="AT56"/>
  <c r="AS56"/>
  <c r="AP56"/>
  <c r="AO56"/>
  <c r="AL56"/>
  <c r="AK56"/>
  <c r="AH56"/>
  <c r="AG56"/>
  <c r="AD56"/>
  <c r="AC56"/>
  <c r="Z56"/>
  <c r="Y56"/>
  <c r="V56"/>
  <c r="U56"/>
  <c r="R56"/>
  <c r="Q56"/>
  <c r="N56"/>
  <c r="M56"/>
  <c r="J56"/>
  <c r="I56"/>
  <c r="H56"/>
  <c r="G56"/>
  <c r="D56"/>
  <c r="C56"/>
  <c r="DR55"/>
  <c r="DQ55"/>
  <c r="DP55"/>
  <c r="DO55"/>
  <c r="DN55"/>
  <c r="DM55"/>
  <c r="DH55"/>
  <c r="DG55"/>
  <c r="DB55"/>
  <c r="DA55"/>
  <c r="CV55"/>
  <c r="CU55"/>
  <c r="CP55"/>
  <c r="CO55"/>
  <c r="CJ55"/>
  <c r="CI55"/>
  <c r="CD55"/>
  <c r="CC55"/>
  <c r="BX55"/>
  <c r="BW55"/>
  <c r="BR55"/>
  <c r="BQ55"/>
  <c r="BL55"/>
  <c r="BK55"/>
  <c r="BF55"/>
  <c r="BE55"/>
  <c r="BD55"/>
  <c r="BC55"/>
  <c r="AZ55"/>
  <c r="DT55" s="1"/>
  <c r="AY55"/>
  <c r="DS55" s="1"/>
  <c r="AX55"/>
  <c r="AW55"/>
  <c r="AT55"/>
  <c r="AS55"/>
  <c r="AP55"/>
  <c r="AO55"/>
  <c r="AL55"/>
  <c r="AK55"/>
  <c r="AH55"/>
  <c r="AG55"/>
  <c r="AD55"/>
  <c r="AC55"/>
  <c r="Z55"/>
  <c r="Y55"/>
  <c r="V55"/>
  <c r="U55"/>
  <c r="R55"/>
  <c r="Q55"/>
  <c r="N55"/>
  <c r="M55"/>
  <c r="J55"/>
  <c r="I55"/>
  <c r="H55"/>
  <c r="G55"/>
  <c r="D55"/>
  <c r="C55"/>
  <c r="DR54"/>
  <c r="DQ54"/>
  <c r="DP54"/>
  <c r="DO54"/>
  <c r="DN54"/>
  <c r="DM54"/>
  <c r="DL54"/>
  <c r="DK54"/>
  <c r="DH54"/>
  <c r="DG54"/>
  <c r="DF54"/>
  <c r="DE54"/>
  <c r="DB54"/>
  <c r="DA54"/>
  <c r="CZ54"/>
  <c r="CY54"/>
  <c r="CV54"/>
  <c r="CU54"/>
  <c r="CT54"/>
  <c r="CS54"/>
  <c r="CP54"/>
  <c r="CO54"/>
  <c r="CN54"/>
  <c r="CM54"/>
  <c r="CJ54"/>
  <c r="CI54"/>
  <c r="CH54"/>
  <c r="CG54"/>
  <c r="CD54"/>
  <c r="CC54"/>
  <c r="CB54"/>
  <c r="CA54"/>
  <c r="BX54"/>
  <c r="BW54"/>
  <c r="BV54"/>
  <c r="BU54"/>
  <c r="BR54"/>
  <c r="BQ54"/>
  <c r="BP54"/>
  <c r="BO54"/>
  <c r="BL54"/>
  <c r="BK54"/>
  <c r="BF54"/>
  <c r="BE54"/>
  <c r="BD54"/>
  <c r="BC54"/>
  <c r="AZ54"/>
  <c r="DT54" s="1"/>
  <c r="AY54"/>
  <c r="DS54" s="1"/>
  <c r="AX54"/>
  <c r="AW54"/>
  <c r="AT54"/>
  <c r="AS54"/>
  <c r="AP54"/>
  <c r="AO54"/>
  <c r="AL54"/>
  <c r="AK54"/>
  <c r="AH54"/>
  <c r="AG54"/>
  <c r="AD54"/>
  <c r="AC54"/>
  <c r="Z54"/>
  <c r="Y54"/>
  <c r="V54"/>
  <c r="U54"/>
  <c r="R54"/>
  <c r="Q54"/>
  <c r="N54"/>
  <c r="M54"/>
  <c r="J54"/>
  <c r="I54"/>
  <c r="H54"/>
  <c r="G54"/>
  <c r="D54"/>
  <c r="C54"/>
  <c r="DR53"/>
  <c r="DQ53"/>
  <c r="DP53"/>
  <c r="DO53"/>
  <c r="DN53"/>
  <c r="DM53"/>
  <c r="DH53"/>
  <c r="DG53"/>
  <c r="DB53"/>
  <c r="DA53"/>
  <c r="CV53"/>
  <c r="CU53"/>
  <c r="CP53"/>
  <c r="CO53"/>
  <c r="CJ53"/>
  <c r="CI53"/>
  <c r="CD53"/>
  <c r="CC53"/>
  <c r="BX53"/>
  <c r="BW53"/>
  <c r="BR53"/>
  <c r="BQ53"/>
  <c r="BL53"/>
  <c r="BK53"/>
  <c r="BF53"/>
  <c r="BE53"/>
  <c r="BD53"/>
  <c r="BC53"/>
  <c r="AZ53"/>
  <c r="DT53" s="1"/>
  <c r="AY53"/>
  <c r="DS53" s="1"/>
  <c r="AX53"/>
  <c r="AW53"/>
  <c r="AT53"/>
  <c r="AS53"/>
  <c r="AP53"/>
  <c r="AO53"/>
  <c r="AL53"/>
  <c r="AK53"/>
  <c r="AH53"/>
  <c r="AG53"/>
  <c r="AD53"/>
  <c r="AC53"/>
  <c r="Z53"/>
  <c r="Y53"/>
  <c r="V53"/>
  <c r="U53"/>
  <c r="R53"/>
  <c r="Q53"/>
  <c r="N53"/>
  <c r="M53"/>
  <c r="J53"/>
  <c r="I53"/>
  <c r="H53"/>
  <c r="G53"/>
  <c r="D53"/>
  <c r="C53"/>
  <c r="DR52"/>
  <c r="DQ52"/>
  <c r="DP52"/>
  <c r="DO52"/>
  <c r="DN52"/>
  <c r="DM52"/>
  <c r="DL52"/>
  <c r="DK52"/>
  <c r="DH52"/>
  <c r="DG52"/>
  <c r="DF52"/>
  <c r="DE52"/>
  <c r="DB52"/>
  <c r="DA52"/>
  <c r="CZ52"/>
  <c r="CY52"/>
  <c r="CV52"/>
  <c r="CU52"/>
  <c r="CT52"/>
  <c r="CS52"/>
  <c r="CP52"/>
  <c r="CO52"/>
  <c r="CN52"/>
  <c r="CM52"/>
  <c r="CJ52"/>
  <c r="CI52"/>
  <c r="CH52"/>
  <c r="CG52"/>
  <c r="CD52"/>
  <c r="CC52"/>
  <c r="CB52"/>
  <c r="CA52"/>
  <c r="BX52"/>
  <c r="BW52"/>
  <c r="BV52"/>
  <c r="BU52"/>
  <c r="BR52"/>
  <c r="BQ52"/>
  <c r="BP52"/>
  <c r="BO52"/>
  <c r="BL52"/>
  <c r="BK52"/>
  <c r="BF52"/>
  <c r="BE52"/>
  <c r="BD52"/>
  <c r="BC52"/>
  <c r="AZ52"/>
  <c r="DT52" s="1"/>
  <c r="AY52"/>
  <c r="DS52" s="1"/>
  <c r="AX52"/>
  <c r="AW52"/>
  <c r="AT52"/>
  <c r="AS52"/>
  <c r="AP52"/>
  <c r="AO52"/>
  <c r="AL52"/>
  <c r="AK52"/>
  <c r="AH52"/>
  <c r="AG52"/>
  <c r="AD52"/>
  <c r="AC52"/>
  <c r="Z52"/>
  <c r="Y52"/>
  <c r="V52"/>
  <c r="U52"/>
  <c r="R52"/>
  <c r="Q52"/>
  <c r="N52"/>
  <c r="M52"/>
  <c r="J52"/>
  <c r="I52"/>
  <c r="H52"/>
  <c r="G52"/>
  <c r="D52"/>
  <c r="C52"/>
  <c r="DR51"/>
  <c r="DQ51"/>
  <c r="DP51"/>
  <c r="DO51"/>
  <c r="DN51"/>
  <c r="DM51"/>
  <c r="DL51"/>
  <c r="DK51"/>
  <c r="DH51"/>
  <c r="DG51"/>
  <c r="DF51"/>
  <c r="DE51"/>
  <c r="DB51"/>
  <c r="DA51"/>
  <c r="CZ51"/>
  <c r="CY51"/>
  <c r="CV51"/>
  <c r="CU51"/>
  <c r="CT51"/>
  <c r="CS51"/>
  <c r="CP51"/>
  <c r="CO51"/>
  <c r="CN51"/>
  <c r="CM51"/>
  <c r="CJ51"/>
  <c r="CI51"/>
  <c r="CH51"/>
  <c r="CG51"/>
  <c r="CD51"/>
  <c r="CC51"/>
  <c r="CB51"/>
  <c r="CA51"/>
  <c r="BX51"/>
  <c r="BW51"/>
  <c r="BV51"/>
  <c r="BU51"/>
  <c r="BR51"/>
  <c r="BQ51"/>
  <c r="BP51"/>
  <c r="BO51"/>
  <c r="BL51"/>
  <c r="BK51"/>
  <c r="BF51"/>
  <c r="BE51"/>
  <c r="BD51"/>
  <c r="BC51"/>
  <c r="AZ51"/>
  <c r="DT51" s="1"/>
  <c r="AY51"/>
  <c r="DS51" s="1"/>
  <c r="AX51"/>
  <c r="AW51"/>
  <c r="AT51"/>
  <c r="AS51"/>
  <c r="AP51"/>
  <c r="AO51"/>
  <c r="AL51"/>
  <c r="AK51"/>
  <c r="AH51"/>
  <c r="AG51"/>
  <c r="AD51"/>
  <c r="AC51"/>
  <c r="Z51"/>
  <c r="Y51"/>
  <c r="V51"/>
  <c r="U51"/>
  <c r="R51"/>
  <c r="Q51"/>
  <c r="N51"/>
  <c r="M51"/>
  <c r="J51"/>
  <c r="I51"/>
  <c r="H51"/>
  <c r="G51"/>
  <c r="D51"/>
  <c r="C51"/>
  <c r="DR50"/>
  <c r="DQ50"/>
  <c r="DP50"/>
  <c r="DO50"/>
  <c r="DN50"/>
  <c r="DM50"/>
  <c r="DL50"/>
  <c r="DK50"/>
  <c r="DH50"/>
  <c r="DG50"/>
  <c r="DF50"/>
  <c r="DE50"/>
  <c r="DB50"/>
  <c r="DA50"/>
  <c r="CZ50"/>
  <c r="CY50"/>
  <c r="CV50"/>
  <c r="CU50"/>
  <c r="CT50"/>
  <c r="CS50"/>
  <c r="CP50"/>
  <c r="CO50"/>
  <c r="CN50"/>
  <c r="CM50"/>
  <c r="CJ50"/>
  <c r="CI50"/>
  <c r="CH50"/>
  <c r="CG50"/>
  <c r="CD50"/>
  <c r="CC50"/>
  <c r="CB50"/>
  <c r="CA50"/>
  <c r="BX50"/>
  <c r="BW50"/>
  <c r="BV50"/>
  <c r="BU50"/>
  <c r="BR50"/>
  <c r="BQ50"/>
  <c r="BP50"/>
  <c r="BO50"/>
  <c r="BL50"/>
  <c r="BK50"/>
  <c r="BF50"/>
  <c r="BE50"/>
  <c r="BD50"/>
  <c r="BC50"/>
  <c r="AZ50"/>
  <c r="DT50" s="1"/>
  <c r="AY50"/>
  <c r="DS50" s="1"/>
  <c r="AX50"/>
  <c r="AW50"/>
  <c r="AT50"/>
  <c r="AS50"/>
  <c r="AP50"/>
  <c r="AO50"/>
  <c r="AL50"/>
  <c r="AK50"/>
  <c r="AH50"/>
  <c r="AG50"/>
  <c r="AD50"/>
  <c r="AC50"/>
  <c r="Z50"/>
  <c r="Y50"/>
  <c r="V50"/>
  <c r="U50"/>
  <c r="R50"/>
  <c r="Q50"/>
  <c r="N50"/>
  <c r="M50"/>
  <c r="J50"/>
  <c r="I50"/>
  <c r="H50"/>
  <c r="G50"/>
  <c r="D50"/>
  <c r="C50"/>
  <c r="DJ49"/>
  <c r="DI49"/>
  <c r="DD49"/>
  <c r="DC49"/>
  <c r="CX49"/>
  <c r="CW49"/>
  <c r="CR49"/>
  <c r="CQ49"/>
  <c r="CL49"/>
  <c r="CK49"/>
  <c r="CF49"/>
  <c r="CE49"/>
  <c r="BZ49"/>
  <c r="BY49"/>
  <c r="BT49"/>
  <c r="BS49"/>
  <c r="BN49"/>
  <c r="BM49"/>
  <c r="AV49"/>
  <c r="DL49" s="1"/>
  <c r="AU49"/>
  <c r="DK49" s="1"/>
  <c r="AR49"/>
  <c r="DF49" s="1"/>
  <c r="AQ49"/>
  <c r="DE49" s="1"/>
  <c r="AN49"/>
  <c r="CZ49" s="1"/>
  <c r="AM49"/>
  <c r="CY49" s="1"/>
  <c r="AJ49"/>
  <c r="CT49" s="1"/>
  <c r="AI49"/>
  <c r="CS49" s="1"/>
  <c r="AF49"/>
  <c r="CN49" s="1"/>
  <c r="AE49"/>
  <c r="CM49" s="1"/>
  <c r="AB49"/>
  <c r="CH49" s="1"/>
  <c r="AA49"/>
  <c r="CG49" s="1"/>
  <c r="X49"/>
  <c r="CB49" s="1"/>
  <c r="W49"/>
  <c r="CA49" s="1"/>
  <c r="T49"/>
  <c r="BV49" s="1"/>
  <c r="S49"/>
  <c r="BU49" s="1"/>
  <c r="P49"/>
  <c r="BP49" s="1"/>
  <c r="O49"/>
  <c r="BO49" s="1"/>
  <c r="DR48"/>
  <c r="DQ48"/>
  <c r="DP48"/>
  <c r="DO48"/>
  <c r="DN48"/>
  <c r="DM48"/>
  <c r="DL48"/>
  <c r="DK48"/>
  <c r="DH48"/>
  <c r="DG48"/>
  <c r="DF48"/>
  <c r="DE48"/>
  <c r="DB48"/>
  <c r="DA48"/>
  <c r="CZ48"/>
  <c r="CY48"/>
  <c r="CV48"/>
  <c r="CU48"/>
  <c r="CT48"/>
  <c r="CS48"/>
  <c r="CP48"/>
  <c r="CO48"/>
  <c r="CN48"/>
  <c r="CM48"/>
  <c r="CJ48"/>
  <c r="CI48"/>
  <c r="CH48"/>
  <c r="CG48"/>
  <c r="CD48"/>
  <c r="CC48"/>
  <c r="CB48"/>
  <c r="CA48"/>
  <c r="BX48"/>
  <c r="BW48"/>
  <c r="BV48"/>
  <c r="BU48"/>
  <c r="BR48"/>
  <c r="BQ48"/>
  <c r="BP48"/>
  <c r="BO48"/>
  <c r="BL48"/>
  <c r="BK48"/>
  <c r="BF48"/>
  <c r="BE48"/>
  <c r="BD48"/>
  <c r="BC48"/>
  <c r="AZ48"/>
  <c r="DT48" s="1"/>
  <c r="AY48"/>
  <c r="DS48" s="1"/>
  <c r="AX48"/>
  <c r="AW48"/>
  <c r="AT48"/>
  <c r="AS48"/>
  <c r="AP48"/>
  <c r="AO48"/>
  <c r="AL48"/>
  <c r="AK48"/>
  <c r="AH48"/>
  <c r="AG48"/>
  <c r="AD48"/>
  <c r="AC48"/>
  <c r="Z48"/>
  <c r="Y48"/>
  <c r="V48"/>
  <c r="U48"/>
  <c r="R48"/>
  <c r="Q48"/>
  <c r="N48"/>
  <c r="M48"/>
  <c r="J48"/>
  <c r="I48"/>
  <c r="H48"/>
  <c r="G48"/>
  <c r="D48"/>
  <c r="C48"/>
  <c r="DR46"/>
  <c r="DQ46"/>
  <c r="DP46"/>
  <c r="DO46"/>
  <c r="DN46"/>
  <c r="DM46"/>
  <c r="DL46"/>
  <c r="DK46"/>
  <c r="DH46"/>
  <c r="DG46"/>
  <c r="DF46"/>
  <c r="DE46"/>
  <c r="DB46"/>
  <c r="DA46"/>
  <c r="CZ46"/>
  <c r="CY46"/>
  <c r="CV46"/>
  <c r="CU46"/>
  <c r="CT46"/>
  <c r="CS46"/>
  <c r="CP46"/>
  <c r="CO46"/>
  <c r="CN46"/>
  <c r="CM46"/>
  <c r="CJ46"/>
  <c r="CI46"/>
  <c r="CH46"/>
  <c r="CG46"/>
  <c r="CD46"/>
  <c r="CC46"/>
  <c r="CB46"/>
  <c r="CA46"/>
  <c r="BX46"/>
  <c r="BW46"/>
  <c r="BV46"/>
  <c r="BU46"/>
  <c r="BR46"/>
  <c r="BQ46"/>
  <c r="BP46"/>
  <c r="BO46"/>
  <c r="BL46"/>
  <c r="BK46"/>
  <c r="BF46"/>
  <c r="BE46"/>
  <c r="BD46"/>
  <c r="BC46"/>
  <c r="AZ46"/>
  <c r="DT46" s="1"/>
  <c r="AY46"/>
  <c r="DS46" s="1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H46"/>
  <c r="G46"/>
  <c r="D46"/>
  <c r="C46"/>
  <c r="DR45"/>
  <c r="DQ45"/>
  <c r="DP45"/>
  <c r="DO45"/>
  <c r="DN45"/>
  <c r="DM45"/>
  <c r="DH45"/>
  <c r="DG45"/>
  <c r="DB45"/>
  <c r="DA45"/>
  <c r="CV45"/>
  <c r="CU45"/>
  <c r="CP45"/>
  <c r="CO45"/>
  <c r="CJ45"/>
  <c r="CI45"/>
  <c r="CD45"/>
  <c r="CC45"/>
  <c r="BX45"/>
  <c r="BW45"/>
  <c r="BR45"/>
  <c r="BQ45"/>
  <c r="BL45"/>
  <c r="BK45"/>
  <c r="BF45"/>
  <c r="BE45"/>
  <c r="BD45"/>
  <c r="BC45"/>
  <c r="AZ45"/>
  <c r="DT45" s="1"/>
  <c r="AY45"/>
  <c r="DS45" s="1"/>
  <c r="AX45"/>
  <c r="AW45"/>
  <c r="AT45"/>
  <c r="AS45"/>
  <c r="AP45"/>
  <c r="AO45"/>
  <c r="AL45"/>
  <c r="AK45"/>
  <c r="AH45"/>
  <c r="AG45"/>
  <c r="AD45"/>
  <c r="AC45"/>
  <c r="Z45"/>
  <c r="Y45"/>
  <c r="V45"/>
  <c r="U45"/>
  <c r="R45"/>
  <c r="Q45"/>
  <c r="N45"/>
  <c r="M45"/>
  <c r="J45"/>
  <c r="I45"/>
  <c r="H45"/>
  <c r="G45"/>
  <c r="D45"/>
  <c r="C45"/>
  <c r="DR44"/>
  <c r="DQ44"/>
  <c r="DP44"/>
  <c r="DO44"/>
  <c r="DN44"/>
  <c r="DM44"/>
  <c r="DH44"/>
  <c r="DG44"/>
  <c r="DB44"/>
  <c r="DA44"/>
  <c r="CV44"/>
  <c r="CU44"/>
  <c r="CP44"/>
  <c r="CO44"/>
  <c r="CJ44"/>
  <c r="CI44"/>
  <c r="CD44"/>
  <c r="CC44"/>
  <c r="BX44"/>
  <c r="BW44"/>
  <c r="BR44"/>
  <c r="BQ44"/>
  <c r="BL44"/>
  <c r="BK44"/>
  <c r="BF44"/>
  <c r="BE44"/>
  <c r="BD44"/>
  <c r="BC44"/>
  <c r="AZ44"/>
  <c r="DT44" s="1"/>
  <c r="AY44"/>
  <c r="DS44" s="1"/>
  <c r="AX44"/>
  <c r="AW44"/>
  <c r="AT44"/>
  <c r="AS44"/>
  <c r="AP44"/>
  <c r="AO44"/>
  <c r="AL44"/>
  <c r="AK44"/>
  <c r="AH44"/>
  <c r="AG44"/>
  <c r="AD44"/>
  <c r="AC44"/>
  <c r="Z44"/>
  <c r="Y44"/>
  <c r="V44"/>
  <c r="U44"/>
  <c r="R44"/>
  <c r="Q44"/>
  <c r="N44"/>
  <c r="M44"/>
  <c r="J44"/>
  <c r="I44"/>
  <c r="H44"/>
  <c r="G44"/>
  <c r="D44"/>
  <c r="C44"/>
  <c r="DR43"/>
  <c r="DQ43"/>
  <c r="DP43"/>
  <c r="DO43"/>
  <c r="DN43"/>
  <c r="DM43"/>
  <c r="DH43"/>
  <c r="DG43"/>
  <c r="DB43"/>
  <c r="DA43"/>
  <c r="CV43"/>
  <c r="CU43"/>
  <c r="CP43"/>
  <c r="CO43"/>
  <c r="CJ43"/>
  <c r="CI43"/>
  <c r="CD43"/>
  <c r="CC43"/>
  <c r="BX43"/>
  <c r="BW43"/>
  <c r="BR43"/>
  <c r="BQ43"/>
  <c r="BL43"/>
  <c r="BK43"/>
  <c r="BF43"/>
  <c r="BE43"/>
  <c r="BD43"/>
  <c r="BC43"/>
  <c r="AZ43"/>
  <c r="DT43" s="1"/>
  <c r="AY43"/>
  <c r="DS43" s="1"/>
  <c r="AX43"/>
  <c r="AW43"/>
  <c r="AT43"/>
  <c r="AS43"/>
  <c r="AP43"/>
  <c r="AO43"/>
  <c r="AL43"/>
  <c r="AK43"/>
  <c r="AH43"/>
  <c r="AG43"/>
  <c r="AD43"/>
  <c r="AC43"/>
  <c r="Z43"/>
  <c r="Y43"/>
  <c r="V43"/>
  <c r="U43"/>
  <c r="R43"/>
  <c r="Q43"/>
  <c r="N43"/>
  <c r="M43"/>
  <c r="J43"/>
  <c r="I43"/>
  <c r="H43"/>
  <c r="G43"/>
  <c r="D43"/>
  <c r="C43"/>
  <c r="DR42"/>
  <c r="DQ42"/>
  <c r="DP42"/>
  <c r="DO42"/>
  <c r="DN42"/>
  <c r="DM42"/>
  <c r="DH42"/>
  <c r="DG42"/>
  <c r="DB42"/>
  <c r="DA42"/>
  <c r="CV42"/>
  <c r="CU42"/>
  <c r="CP42"/>
  <c r="CO42"/>
  <c r="CJ42"/>
  <c r="CI42"/>
  <c r="CD42"/>
  <c r="CC42"/>
  <c r="BX42"/>
  <c r="BW42"/>
  <c r="BR42"/>
  <c r="BQ42"/>
  <c r="BL42"/>
  <c r="BK42"/>
  <c r="BF42"/>
  <c r="BE42"/>
  <c r="BD42"/>
  <c r="BC42"/>
  <c r="AZ42"/>
  <c r="DT42" s="1"/>
  <c r="AY42"/>
  <c r="DS42" s="1"/>
  <c r="AX42"/>
  <c r="AW42"/>
  <c r="AT42"/>
  <c r="AS42"/>
  <c r="AP42"/>
  <c r="AO42"/>
  <c r="AL42"/>
  <c r="AK42"/>
  <c r="AH42"/>
  <c r="AG42"/>
  <c r="AD42"/>
  <c r="AC42"/>
  <c r="Z42"/>
  <c r="Y42"/>
  <c r="V42"/>
  <c r="U42"/>
  <c r="R42"/>
  <c r="Q42"/>
  <c r="N42"/>
  <c r="M42"/>
  <c r="J42"/>
  <c r="I42"/>
  <c r="H42"/>
  <c r="G42"/>
  <c r="D42"/>
  <c r="C42"/>
  <c r="DR41"/>
  <c r="DQ41"/>
  <c r="DP41"/>
  <c r="DO41"/>
  <c r="DN41"/>
  <c r="DM41"/>
  <c r="DL41"/>
  <c r="DK41"/>
  <c r="DH41"/>
  <c r="DG41"/>
  <c r="DF41"/>
  <c r="DE41"/>
  <c r="DB41"/>
  <c r="DA41"/>
  <c r="CZ41"/>
  <c r="CY41"/>
  <c r="CV41"/>
  <c r="CU41"/>
  <c r="CT41"/>
  <c r="CS41"/>
  <c r="CP41"/>
  <c r="CO41"/>
  <c r="CN41"/>
  <c r="CM41"/>
  <c r="CJ41"/>
  <c r="CI41"/>
  <c r="CH41"/>
  <c r="CG41"/>
  <c r="CD41"/>
  <c r="CC41"/>
  <c r="CB41"/>
  <c r="CA41"/>
  <c r="BX41"/>
  <c r="BW41"/>
  <c r="BV41"/>
  <c r="BU41"/>
  <c r="BR41"/>
  <c r="BQ41"/>
  <c r="BP41"/>
  <c r="BO41"/>
  <c r="BL41"/>
  <c r="BK41"/>
  <c r="BF41"/>
  <c r="BE41"/>
  <c r="BD41"/>
  <c r="BC41"/>
  <c r="AZ41"/>
  <c r="DT41" s="1"/>
  <c r="AY41"/>
  <c r="DS41" s="1"/>
  <c r="AX41"/>
  <c r="AW41"/>
  <c r="AT41"/>
  <c r="AS41"/>
  <c r="AP41"/>
  <c r="AO41"/>
  <c r="AL41"/>
  <c r="AK41"/>
  <c r="AH41"/>
  <c r="AG41"/>
  <c r="AD41"/>
  <c r="AC41"/>
  <c r="Z41"/>
  <c r="Y41"/>
  <c r="V41"/>
  <c r="U41"/>
  <c r="R41"/>
  <c r="Q41"/>
  <c r="N41"/>
  <c r="M41"/>
  <c r="J41"/>
  <c r="I41"/>
  <c r="H41"/>
  <c r="G41"/>
  <c r="D41"/>
  <c r="C41"/>
  <c r="DR40"/>
  <c r="DQ40"/>
  <c r="DP40"/>
  <c r="DO40"/>
  <c r="DN40"/>
  <c r="DM40"/>
  <c r="DH40"/>
  <c r="DG40"/>
  <c r="DB40"/>
  <c r="DA40"/>
  <c r="CV40"/>
  <c r="CU40"/>
  <c r="CP40"/>
  <c r="CO40"/>
  <c r="CJ40"/>
  <c r="CI40"/>
  <c r="CD40"/>
  <c r="CC40"/>
  <c r="BX40"/>
  <c r="BW40"/>
  <c r="BR40"/>
  <c r="BQ40"/>
  <c r="BL40"/>
  <c r="BK40"/>
  <c r="BF40"/>
  <c r="BE40"/>
  <c r="BD40"/>
  <c r="BC40"/>
  <c r="AZ40"/>
  <c r="DT40" s="1"/>
  <c r="AY40"/>
  <c r="DS40" s="1"/>
  <c r="AX40"/>
  <c r="AW40"/>
  <c r="AT40"/>
  <c r="AS40"/>
  <c r="AP40"/>
  <c r="AO40"/>
  <c r="AL40"/>
  <c r="AK40"/>
  <c r="AH40"/>
  <c r="AG40"/>
  <c r="AD40"/>
  <c r="AC40"/>
  <c r="Z40"/>
  <c r="Y40"/>
  <c r="V40"/>
  <c r="U40"/>
  <c r="R40"/>
  <c r="Q40"/>
  <c r="N40"/>
  <c r="M40"/>
  <c r="J40"/>
  <c r="I40"/>
  <c r="H40"/>
  <c r="G40"/>
  <c r="D40"/>
  <c r="C40"/>
  <c r="DR39"/>
  <c r="DQ39"/>
  <c r="DP39"/>
  <c r="DO39"/>
  <c r="DN39"/>
  <c r="DM39"/>
  <c r="DH39"/>
  <c r="DG39"/>
  <c r="DB39"/>
  <c r="DA39"/>
  <c r="CV39"/>
  <c r="CU39"/>
  <c r="CP39"/>
  <c r="CO39"/>
  <c r="CJ39"/>
  <c r="CI39"/>
  <c r="CD39"/>
  <c r="CC39"/>
  <c r="BX39"/>
  <c r="BW39"/>
  <c r="BR39"/>
  <c r="BQ39"/>
  <c r="BL39"/>
  <c r="BK39"/>
  <c r="BF39"/>
  <c r="BE39"/>
  <c r="BD39"/>
  <c r="BC39"/>
  <c r="AZ39"/>
  <c r="AY39"/>
  <c r="DS39" s="1"/>
  <c r="AX39"/>
  <c r="AW39"/>
  <c r="AT39"/>
  <c r="AS39"/>
  <c r="AP39"/>
  <c r="AO39"/>
  <c r="AL39"/>
  <c r="AK39"/>
  <c r="AH39"/>
  <c r="AG39"/>
  <c r="AD39"/>
  <c r="AC39"/>
  <c r="Z39"/>
  <c r="Y39"/>
  <c r="V39"/>
  <c r="U39"/>
  <c r="R39"/>
  <c r="Q39"/>
  <c r="N39"/>
  <c r="M39"/>
  <c r="J39"/>
  <c r="I39"/>
  <c r="H39"/>
  <c r="G39"/>
  <c r="D39"/>
  <c r="C39"/>
  <c r="DR36"/>
  <c r="DQ36"/>
  <c r="DP36"/>
  <c r="DO36"/>
  <c r="DN36"/>
  <c r="DM36"/>
  <c r="DH36"/>
  <c r="DG36"/>
  <c r="DB36"/>
  <c r="DA36"/>
  <c r="CV36"/>
  <c r="CU36"/>
  <c r="CP36"/>
  <c r="CO36"/>
  <c r="CJ36"/>
  <c r="CI36"/>
  <c r="CD36"/>
  <c r="CC36"/>
  <c r="BX36"/>
  <c r="BW36"/>
  <c r="BR36"/>
  <c r="BQ36"/>
  <c r="BL36"/>
  <c r="BK36"/>
  <c r="BF36"/>
  <c r="BE36"/>
  <c r="BD36"/>
  <c r="BC36"/>
  <c r="AZ36"/>
  <c r="DT36" s="1"/>
  <c r="AY36"/>
  <c r="DS36" s="1"/>
  <c r="AX36"/>
  <c r="AW36"/>
  <c r="AT36"/>
  <c r="AS36"/>
  <c r="AP36"/>
  <c r="AO36"/>
  <c r="AL36"/>
  <c r="AK36"/>
  <c r="AH36"/>
  <c r="AG36"/>
  <c r="AD36"/>
  <c r="AC36"/>
  <c r="Z36"/>
  <c r="Y36"/>
  <c r="V36"/>
  <c r="U36"/>
  <c r="R36"/>
  <c r="Q36"/>
  <c r="N36"/>
  <c r="M36"/>
  <c r="J36"/>
  <c r="I36"/>
  <c r="H36"/>
  <c r="G36"/>
  <c r="D36"/>
  <c r="C36"/>
  <c r="DR35"/>
  <c r="DQ35"/>
  <c r="DP35"/>
  <c r="DO35"/>
  <c r="DN35"/>
  <c r="DM35"/>
  <c r="DH35"/>
  <c r="DG35"/>
  <c r="DB35"/>
  <c r="DA35"/>
  <c r="CV35"/>
  <c r="CU35"/>
  <c r="CP35"/>
  <c r="CO35"/>
  <c r="CJ35"/>
  <c r="CI35"/>
  <c r="CD35"/>
  <c r="CC35"/>
  <c r="BX35"/>
  <c r="BW35"/>
  <c r="BR35"/>
  <c r="BQ35"/>
  <c r="BL35"/>
  <c r="BK35"/>
  <c r="BF35"/>
  <c r="BE35"/>
  <c r="BD35"/>
  <c r="BC35"/>
  <c r="AZ35"/>
  <c r="DT35" s="1"/>
  <c r="AY35"/>
  <c r="DS35" s="1"/>
  <c r="AX35"/>
  <c r="AW35"/>
  <c r="AT35"/>
  <c r="AS35"/>
  <c r="AP35"/>
  <c r="AO35"/>
  <c r="AL35"/>
  <c r="AK35"/>
  <c r="AH35"/>
  <c r="AG35"/>
  <c r="AD35"/>
  <c r="AC35"/>
  <c r="Z35"/>
  <c r="Y35"/>
  <c r="V35"/>
  <c r="U35"/>
  <c r="R35"/>
  <c r="Q35"/>
  <c r="N35"/>
  <c r="M35"/>
  <c r="J35"/>
  <c r="I35"/>
  <c r="H35"/>
  <c r="G35"/>
  <c r="D35"/>
  <c r="C35"/>
  <c r="DR34"/>
  <c r="DQ34"/>
  <c r="DP34"/>
  <c r="DO34"/>
  <c r="DN34"/>
  <c r="DM34"/>
  <c r="DH34"/>
  <c r="DG34"/>
  <c r="DB34"/>
  <c r="DA34"/>
  <c r="CV34"/>
  <c r="CU34"/>
  <c r="CP34"/>
  <c r="CO34"/>
  <c r="CJ34"/>
  <c r="CI34"/>
  <c r="CD34"/>
  <c r="CC34"/>
  <c r="BX34"/>
  <c r="BW34"/>
  <c r="BR34"/>
  <c r="BQ34"/>
  <c r="BL34"/>
  <c r="BK34"/>
  <c r="BF34"/>
  <c r="BE34"/>
  <c r="BD34"/>
  <c r="BC34"/>
  <c r="AZ34"/>
  <c r="DT34" s="1"/>
  <c r="AY34"/>
  <c r="DS34" s="1"/>
  <c r="AX34"/>
  <c r="AW34"/>
  <c r="AT34"/>
  <c r="AS34"/>
  <c r="AP34"/>
  <c r="AO34"/>
  <c r="AL34"/>
  <c r="AK34"/>
  <c r="AH34"/>
  <c r="AG34"/>
  <c r="AD34"/>
  <c r="AC34"/>
  <c r="Z34"/>
  <c r="Y34"/>
  <c r="V34"/>
  <c r="U34"/>
  <c r="R34"/>
  <c r="Q34"/>
  <c r="N34"/>
  <c r="M34"/>
  <c r="J34"/>
  <c r="I34"/>
  <c r="H34"/>
  <c r="G34"/>
  <c r="D34"/>
  <c r="C34"/>
  <c r="DR33"/>
  <c r="DQ33"/>
  <c r="DP33"/>
  <c r="DO33"/>
  <c r="DN33"/>
  <c r="DM33"/>
  <c r="DH33"/>
  <c r="DG33"/>
  <c r="DB33"/>
  <c r="DA33"/>
  <c r="CV33"/>
  <c r="CU33"/>
  <c r="CP33"/>
  <c r="CO33"/>
  <c r="CJ33"/>
  <c r="CI33"/>
  <c r="CD33"/>
  <c r="CC33"/>
  <c r="BX33"/>
  <c r="BW33"/>
  <c r="BR33"/>
  <c r="BQ33"/>
  <c r="BL33"/>
  <c r="BK33"/>
  <c r="BF33"/>
  <c r="BE33"/>
  <c r="BD33"/>
  <c r="BC33"/>
  <c r="AZ33"/>
  <c r="DT33" s="1"/>
  <c r="AY33"/>
  <c r="DS33" s="1"/>
  <c r="AX33"/>
  <c r="AW33"/>
  <c r="AT33"/>
  <c r="AS33"/>
  <c r="AP33"/>
  <c r="AO33"/>
  <c r="AL33"/>
  <c r="AK33"/>
  <c r="AH33"/>
  <c r="AG33"/>
  <c r="AD33"/>
  <c r="AC33"/>
  <c r="Z33"/>
  <c r="Y33"/>
  <c r="V33"/>
  <c r="U33"/>
  <c r="R33"/>
  <c r="Q33"/>
  <c r="N33"/>
  <c r="M33"/>
  <c r="J33"/>
  <c r="I33"/>
  <c r="H33"/>
  <c r="G33"/>
  <c r="D33"/>
  <c r="C33"/>
  <c r="DR32"/>
  <c r="DQ32"/>
  <c r="DP32"/>
  <c r="DO32"/>
  <c r="DN32"/>
  <c r="DM32"/>
  <c r="DH32"/>
  <c r="DG32"/>
  <c r="DB32"/>
  <c r="DA32"/>
  <c r="CV32"/>
  <c r="CU32"/>
  <c r="CP32"/>
  <c r="CO32"/>
  <c r="CJ32"/>
  <c r="CI32"/>
  <c r="CD32"/>
  <c r="CC32"/>
  <c r="BX32"/>
  <c r="BW32"/>
  <c r="BR32"/>
  <c r="BQ32"/>
  <c r="BL32"/>
  <c r="BK32"/>
  <c r="BF32"/>
  <c r="BE32"/>
  <c r="BD32"/>
  <c r="BC32"/>
  <c r="AZ32"/>
  <c r="DT32" s="1"/>
  <c r="AY32"/>
  <c r="DS32" s="1"/>
  <c r="AX32"/>
  <c r="AW32"/>
  <c r="AT32"/>
  <c r="AS32"/>
  <c r="AP32"/>
  <c r="AO32"/>
  <c r="AL32"/>
  <c r="AK32"/>
  <c r="AH32"/>
  <c r="AG32"/>
  <c r="AD32"/>
  <c r="AC32"/>
  <c r="Z32"/>
  <c r="Y32"/>
  <c r="V32"/>
  <c r="U32"/>
  <c r="R32"/>
  <c r="Q32"/>
  <c r="N32"/>
  <c r="M32"/>
  <c r="J32"/>
  <c r="I32"/>
  <c r="H32"/>
  <c r="G32"/>
  <c r="D32"/>
  <c r="C32"/>
  <c r="DR31"/>
  <c r="DQ31"/>
  <c r="DP31"/>
  <c r="DO31"/>
  <c r="DN31"/>
  <c r="DM31"/>
  <c r="DH31"/>
  <c r="DG31"/>
  <c r="DB31"/>
  <c r="DA31"/>
  <c r="CV31"/>
  <c r="CU31"/>
  <c r="CP31"/>
  <c r="CO31"/>
  <c r="CJ31"/>
  <c r="CI31"/>
  <c r="CD31"/>
  <c r="CC31"/>
  <c r="BX31"/>
  <c r="BW31"/>
  <c r="BR31"/>
  <c r="BQ31"/>
  <c r="BL31"/>
  <c r="BK31"/>
  <c r="BF31"/>
  <c r="BE31"/>
  <c r="BD31"/>
  <c r="BC31"/>
  <c r="AZ31"/>
  <c r="DT31" s="1"/>
  <c r="AY31"/>
  <c r="DS31" s="1"/>
  <c r="AX31"/>
  <c r="AW31"/>
  <c r="AT31"/>
  <c r="AS31"/>
  <c r="AP31"/>
  <c r="AO31"/>
  <c r="AL31"/>
  <c r="AK31"/>
  <c r="AH31"/>
  <c r="AG31"/>
  <c r="AD31"/>
  <c r="AC31"/>
  <c r="Z31"/>
  <c r="Y31"/>
  <c r="V31"/>
  <c r="U31"/>
  <c r="R31"/>
  <c r="Q31"/>
  <c r="N31"/>
  <c r="M31"/>
  <c r="J31"/>
  <c r="I31"/>
  <c r="H31"/>
  <c r="G31"/>
  <c r="D31"/>
  <c r="C31"/>
  <c r="DR30"/>
  <c r="DQ30"/>
  <c r="DP30"/>
  <c r="DO30"/>
  <c r="DN30"/>
  <c r="DM30"/>
  <c r="DH30"/>
  <c r="DG30"/>
  <c r="DB30"/>
  <c r="DA30"/>
  <c r="CV30"/>
  <c r="CU30"/>
  <c r="CP30"/>
  <c r="CO30"/>
  <c r="CJ30"/>
  <c r="CI30"/>
  <c r="CD30"/>
  <c r="CC30"/>
  <c r="BX30"/>
  <c r="BW30"/>
  <c r="BR30"/>
  <c r="BQ30"/>
  <c r="BL30"/>
  <c r="BK30"/>
  <c r="BF30"/>
  <c r="BE30"/>
  <c r="BD30"/>
  <c r="BC30"/>
  <c r="AZ30"/>
  <c r="DT30" s="1"/>
  <c r="AY30"/>
  <c r="DS30" s="1"/>
  <c r="AX30"/>
  <c r="AW30"/>
  <c r="AT30"/>
  <c r="AS30"/>
  <c r="AP30"/>
  <c r="AO30"/>
  <c r="AL30"/>
  <c r="AK30"/>
  <c r="AH30"/>
  <c r="AG30"/>
  <c r="AD30"/>
  <c r="AC30"/>
  <c r="Z30"/>
  <c r="Y30"/>
  <c r="V30"/>
  <c r="U30"/>
  <c r="R30"/>
  <c r="Q30"/>
  <c r="N30"/>
  <c r="M30"/>
  <c r="J30"/>
  <c r="I30"/>
  <c r="H30"/>
  <c r="G30"/>
  <c r="D30"/>
  <c r="C30"/>
  <c r="DR29"/>
  <c r="DQ29"/>
  <c r="DP29"/>
  <c r="DO29"/>
  <c r="DN29"/>
  <c r="DM29"/>
  <c r="DH29"/>
  <c r="DG29"/>
  <c r="DB29"/>
  <c r="DA29"/>
  <c r="CV29"/>
  <c r="CU29"/>
  <c r="CP29"/>
  <c r="CO29"/>
  <c r="CJ29"/>
  <c r="CI29"/>
  <c r="CD29"/>
  <c r="CC29"/>
  <c r="BX29"/>
  <c r="BW29"/>
  <c r="BR29"/>
  <c r="BQ29"/>
  <c r="BL29"/>
  <c r="BK29"/>
  <c r="BF29"/>
  <c r="BE29"/>
  <c r="BD29"/>
  <c r="BC29"/>
  <c r="AZ29"/>
  <c r="DT29" s="1"/>
  <c r="AY29"/>
  <c r="DS29" s="1"/>
  <c r="AX29"/>
  <c r="AW29"/>
  <c r="AT29"/>
  <c r="AS29"/>
  <c r="AP29"/>
  <c r="AO29"/>
  <c r="AL29"/>
  <c r="AK29"/>
  <c r="AH29"/>
  <c r="AG29"/>
  <c r="AD29"/>
  <c r="AC29"/>
  <c r="Z29"/>
  <c r="Y29"/>
  <c r="V29"/>
  <c r="U29"/>
  <c r="R29"/>
  <c r="Q29"/>
  <c r="N29"/>
  <c r="M29"/>
  <c r="J29"/>
  <c r="I29"/>
  <c r="H29"/>
  <c r="G29"/>
  <c r="D29"/>
  <c r="C29"/>
  <c r="DR28"/>
  <c r="DQ28"/>
  <c r="DP28"/>
  <c r="DO28"/>
  <c r="DN28"/>
  <c r="DM28"/>
  <c r="DH28"/>
  <c r="DG28"/>
  <c r="DB28"/>
  <c r="DA28"/>
  <c r="CV28"/>
  <c r="CU28"/>
  <c r="CP28"/>
  <c r="CO28"/>
  <c r="CJ28"/>
  <c r="CI28"/>
  <c r="CD28"/>
  <c r="CC28"/>
  <c r="BX28"/>
  <c r="BW28"/>
  <c r="BR28"/>
  <c r="BQ28"/>
  <c r="BL28"/>
  <c r="BK28"/>
  <c r="BF28"/>
  <c r="BE28"/>
  <c r="BD28"/>
  <c r="BC28"/>
  <c r="AZ28"/>
  <c r="DT28" s="1"/>
  <c r="AY28"/>
  <c r="DS28" s="1"/>
  <c r="AX28"/>
  <c r="AW28"/>
  <c r="AT28"/>
  <c r="AS28"/>
  <c r="AP28"/>
  <c r="AO28"/>
  <c r="AL28"/>
  <c r="AK28"/>
  <c r="AH28"/>
  <c r="AG28"/>
  <c r="AD28"/>
  <c r="AC28"/>
  <c r="Z28"/>
  <c r="Y28"/>
  <c r="V28"/>
  <c r="U28"/>
  <c r="R28"/>
  <c r="Q28"/>
  <c r="N28"/>
  <c r="M28"/>
  <c r="J28"/>
  <c r="I28"/>
  <c r="H28"/>
  <c r="G28"/>
  <c r="D28"/>
  <c r="C28"/>
  <c r="DR26"/>
  <c r="DQ26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DT26" s="1"/>
  <c r="AY26"/>
  <c r="DS26" s="1"/>
  <c r="AX26"/>
  <c r="AW26"/>
  <c r="AT26"/>
  <c r="AS26"/>
  <c r="AP26"/>
  <c r="AO26"/>
  <c r="AL26"/>
  <c r="AK26"/>
  <c r="AH26"/>
  <c r="AG26"/>
  <c r="AD26"/>
  <c r="AC26"/>
  <c r="Z26"/>
  <c r="Y26"/>
  <c r="V26"/>
  <c r="U26"/>
  <c r="R26"/>
  <c r="Q26"/>
  <c r="N26"/>
  <c r="M26"/>
  <c r="J26"/>
  <c r="I26"/>
  <c r="H26"/>
  <c r="G26"/>
  <c r="D26"/>
  <c r="C26"/>
  <c r="DR25"/>
  <c r="DQ25"/>
  <c r="DP25"/>
  <c r="DO25"/>
  <c r="DN25"/>
  <c r="DM25"/>
  <c r="DH25"/>
  <c r="DG25"/>
  <c r="DB25"/>
  <c r="DA25"/>
  <c r="CV25"/>
  <c r="CU25"/>
  <c r="CP25"/>
  <c r="CO25"/>
  <c r="CJ25"/>
  <c r="CI25"/>
  <c r="CD25"/>
  <c r="CC25"/>
  <c r="BX25"/>
  <c r="BW25"/>
  <c r="BR25"/>
  <c r="BQ25"/>
  <c r="BL25"/>
  <c r="BK25"/>
  <c r="BF25"/>
  <c r="BE25"/>
  <c r="BD25"/>
  <c r="BC25"/>
  <c r="AZ25"/>
  <c r="DT25" s="1"/>
  <c r="AY25"/>
  <c r="DS25" s="1"/>
  <c r="AX25"/>
  <c r="AW25"/>
  <c r="AT25"/>
  <c r="AS25"/>
  <c r="AP25"/>
  <c r="AO25"/>
  <c r="AL25"/>
  <c r="AK25"/>
  <c r="AH25"/>
  <c r="AG25"/>
  <c r="AD25"/>
  <c r="AC25"/>
  <c r="Z25"/>
  <c r="Y25"/>
  <c r="V25"/>
  <c r="U25"/>
  <c r="R25"/>
  <c r="Q25"/>
  <c r="N25"/>
  <c r="M25"/>
  <c r="J25"/>
  <c r="I25"/>
  <c r="H25"/>
  <c r="G25"/>
  <c r="D25"/>
  <c r="C25"/>
  <c r="DR24"/>
  <c r="DQ24"/>
  <c r="DP24"/>
  <c r="DO24"/>
  <c r="DN24"/>
  <c r="DM24"/>
  <c r="DH24"/>
  <c r="DG24"/>
  <c r="DB24"/>
  <c r="DA24"/>
  <c r="CV24"/>
  <c r="CU24"/>
  <c r="CP24"/>
  <c r="CO24"/>
  <c r="CJ24"/>
  <c r="CI24"/>
  <c r="CD24"/>
  <c r="CC24"/>
  <c r="BX24"/>
  <c r="BW24"/>
  <c r="BR24"/>
  <c r="BQ24"/>
  <c r="BL24"/>
  <c r="BK24"/>
  <c r="BF24"/>
  <c r="BE24"/>
  <c r="BD24"/>
  <c r="BC24"/>
  <c r="AZ24"/>
  <c r="DT130" s="1"/>
  <c r="AY24"/>
  <c r="DS130" s="1"/>
  <c r="AX24"/>
  <c r="AW24"/>
  <c r="AT24"/>
  <c r="AS24"/>
  <c r="AP24"/>
  <c r="AO24"/>
  <c r="AL24"/>
  <c r="AK24"/>
  <c r="AH24"/>
  <c r="AG24"/>
  <c r="AD24"/>
  <c r="AC24"/>
  <c r="Z24"/>
  <c r="Y24"/>
  <c r="V24"/>
  <c r="U24"/>
  <c r="R24"/>
  <c r="Q24"/>
  <c r="N24"/>
  <c r="M24"/>
  <c r="J24"/>
  <c r="I24"/>
  <c r="H24"/>
  <c r="G24"/>
  <c r="D24"/>
  <c r="C24"/>
  <c r="DR23"/>
  <c r="DQ23"/>
  <c r="DP23"/>
  <c r="DO23"/>
  <c r="DN23"/>
  <c r="DM23"/>
  <c r="DH23"/>
  <c r="DG23"/>
  <c r="DB23"/>
  <c r="DA23"/>
  <c r="CV23"/>
  <c r="CU23"/>
  <c r="CP23"/>
  <c r="CO23"/>
  <c r="CJ23"/>
  <c r="CI23"/>
  <c r="CD23"/>
  <c r="CC23"/>
  <c r="BX23"/>
  <c r="BW23"/>
  <c r="BR23"/>
  <c r="BQ23"/>
  <c r="BL23"/>
  <c r="BK23"/>
  <c r="BF23"/>
  <c r="BE23"/>
  <c r="BD23"/>
  <c r="BC23"/>
  <c r="AZ23"/>
  <c r="DT23" s="1"/>
  <c r="AY23"/>
  <c r="DS23" s="1"/>
  <c r="AX23"/>
  <c r="AW23"/>
  <c r="AT23"/>
  <c r="AS23"/>
  <c r="AP23"/>
  <c r="AO23"/>
  <c r="AL23"/>
  <c r="AK23"/>
  <c r="AH23"/>
  <c r="AG23"/>
  <c r="AD23"/>
  <c r="AC23"/>
  <c r="Z23"/>
  <c r="Y23"/>
  <c r="V23"/>
  <c r="U23"/>
  <c r="R23"/>
  <c r="Q23"/>
  <c r="N23"/>
  <c r="M23"/>
  <c r="J23"/>
  <c r="I23"/>
  <c r="H23"/>
  <c r="G23"/>
  <c r="D23"/>
  <c r="C23"/>
  <c r="DR22"/>
  <c r="DQ22"/>
  <c r="DP22"/>
  <c r="DO22"/>
  <c r="DN22"/>
  <c r="DM22"/>
  <c r="DH22"/>
  <c r="DG22"/>
  <c r="DB22"/>
  <c r="DA22"/>
  <c r="CV22"/>
  <c r="CU22"/>
  <c r="CP22"/>
  <c r="CO22"/>
  <c r="CJ22"/>
  <c r="CI22"/>
  <c r="CD22"/>
  <c r="CC22"/>
  <c r="BX22"/>
  <c r="BW22"/>
  <c r="BR22"/>
  <c r="BQ22"/>
  <c r="BL22"/>
  <c r="BK22"/>
  <c r="BF22"/>
  <c r="BE22"/>
  <c r="BD22"/>
  <c r="BC22"/>
  <c r="AZ22"/>
  <c r="DT22" s="1"/>
  <c r="AY22"/>
  <c r="DS22" s="1"/>
  <c r="AX22"/>
  <c r="AW22"/>
  <c r="AT22"/>
  <c r="AS22"/>
  <c r="AP22"/>
  <c r="AO22"/>
  <c r="AL22"/>
  <c r="AK22"/>
  <c r="AH22"/>
  <c r="AG22"/>
  <c r="AD22"/>
  <c r="AC22"/>
  <c r="Z22"/>
  <c r="Y22"/>
  <c r="V22"/>
  <c r="U22"/>
  <c r="R22"/>
  <c r="Q22"/>
  <c r="N22"/>
  <c r="M22"/>
  <c r="J22"/>
  <c r="I22"/>
  <c r="H22"/>
  <c r="G22"/>
  <c r="D22"/>
  <c r="C22"/>
  <c r="DR21"/>
  <c r="DQ21"/>
  <c r="DP21"/>
  <c r="DO21"/>
  <c r="DN21"/>
  <c r="DM21"/>
  <c r="DH21"/>
  <c r="DG21"/>
  <c r="DB21"/>
  <c r="DA21"/>
  <c r="CV21"/>
  <c r="CU21"/>
  <c r="CP21"/>
  <c r="CO21"/>
  <c r="CJ21"/>
  <c r="CI21"/>
  <c r="CD21"/>
  <c r="CC21"/>
  <c r="BX21"/>
  <c r="BW21"/>
  <c r="BR21"/>
  <c r="BQ21"/>
  <c r="BL21"/>
  <c r="BK21"/>
  <c r="BF21"/>
  <c r="BE21"/>
  <c r="BD21"/>
  <c r="BC21"/>
  <c r="AZ21"/>
  <c r="DT21" s="1"/>
  <c r="AY21"/>
  <c r="DS21" s="1"/>
  <c r="AX21"/>
  <c r="AW21"/>
  <c r="AT21"/>
  <c r="AS21"/>
  <c r="AP21"/>
  <c r="AO21"/>
  <c r="AL21"/>
  <c r="AK21"/>
  <c r="AH21"/>
  <c r="AG21"/>
  <c r="AD21"/>
  <c r="AC21"/>
  <c r="Z21"/>
  <c r="Y21"/>
  <c r="V21"/>
  <c r="U21"/>
  <c r="R21"/>
  <c r="Q21"/>
  <c r="N21"/>
  <c r="M21"/>
  <c r="J21"/>
  <c r="I21"/>
  <c r="H21"/>
  <c r="G21"/>
  <c r="D21"/>
  <c r="C21"/>
  <c r="DR20"/>
  <c r="DQ20"/>
  <c r="DP20"/>
  <c r="DO20"/>
  <c r="DN20"/>
  <c r="DM20"/>
  <c r="DH20"/>
  <c r="DG20"/>
  <c r="DB20"/>
  <c r="DA20"/>
  <c r="CV20"/>
  <c r="CU20"/>
  <c r="CP20"/>
  <c r="CO20"/>
  <c r="CJ20"/>
  <c r="CI20"/>
  <c r="CD20"/>
  <c r="CC20"/>
  <c r="BX20"/>
  <c r="BW20"/>
  <c r="BR20"/>
  <c r="BQ20"/>
  <c r="BL20"/>
  <c r="BK20"/>
  <c r="BF20"/>
  <c r="BE20"/>
  <c r="BD20"/>
  <c r="BC20"/>
  <c r="AZ20"/>
  <c r="DT20" s="1"/>
  <c r="AY20"/>
  <c r="DS20" s="1"/>
  <c r="AX20"/>
  <c r="AW20"/>
  <c r="AT20"/>
  <c r="AS20"/>
  <c r="AP20"/>
  <c r="AO20"/>
  <c r="AL20"/>
  <c r="AK20"/>
  <c r="AH20"/>
  <c r="AG20"/>
  <c r="AD20"/>
  <c r="AC20"/>
  <c r="Z20"/>
  <c r="Y20"/>
  <c r="V20"/>
  <c r="U20"/>
  <c r="R20"/>
  <c r="Q20"/>
  <c r="N20"/>
  <c r="M20"/>
  <c r="J20"/>
  <c r="I20"/>
  <c r="H20"/>
  <c r="G20"/>
  <c r="D20"/>
  <c r="C20"/>
  <c r="DR19"/>
  <c r="DQ19"/>
  <c r="DP19"/>
  <c r="DO19"/>
  <c r="DN19"/>
  <c r="DM19"/>
  <c r="DH19"/>
  <c r="DG19"/>
  <c r="DB19"/>
  <c r="DA19"/>
  <c r="CV19"/>
  <c r="CU19"/>
  <c r="CP19"/>
  <c r="CO19"/>
  <c r="CJ19"/>
  <c r="CI19"/>
  <c r="CD19"/>
  <c r="CC19"/>
  <c r="BX19"/>
  <c r="BW19"/>
  <c r="BR19"/>
  <c r="BQ19"/>
  <c r="BL19"/>
  <c r="BK19"/>
  <c r="BF19"/>
  <c r="BE19"/>
  <c r="BD19"/>
  <c r="BC19"/>
  <c r="AZ19"/>
  <c r="DT19" s="1"/>
  <c r="AY19"/>
  <c r="DS19" s="1"/>
  <c r="AX19"/>
  <c r="AW19"/>
  <c r="AT19"/>
  <c r="AS19"/>
  <c r="AP19"/>
  <c r="AO19"/>
  <c r="AL19"/>
  <c r="AK19"/>
  <c r="AH19"/>
  <c r="AG19"/>
  <c r="AD19"/>
  <c r="AC19"/>
  <c r="Z19"/>
  <c r="Y19"/>
  <c r="V19"/>
  <c r="U19"/>
  <c r="R19"/>
  <c r="Q19"/>
  <c r="N19"/>
  <c r="M19"/>
  <c r="J19"/>
  <c r="I19"/>
  <c r="H19"/>
  <c r="G19"/>
  <c r="D19"/>
  <c r="C19"/>
  <c r="DR18"/>
  <c r="DQ18"/>
  <c r="DP18"/>
  <c r="DO18"/>
  <c r="DN18"/>
  <c r="DM18"/>
  <c r="DH18"/>
  <c r="DG18"/>
  <c r="DB18"/>
  <c r="DA18"/>
  <c r="CV18"/>
  <c r="CU18"/>
  <c r="CP18"/>
  <c r="CO18"/>
  <c r="CJ18"/>
  <c r="CI18"/>
  <c r="CD18"/>
  <c r="CC18"/>
  <c r="BX18"/>
  <c r="BW18"/>
  <c r="BR18"/>
  <c r="BQ18"/>
  <c r="BL18"/>
  <c r="BK18"/>
  <c r="BF18"/>
  <c r="BE18"/>
  <c r="BD18"/>
  <c r="BC18"/>
  <c r="AZ18"/>
  <c r="DT18" s="1"/>
  <c r="AY18"/>
  <c r="DS18" s="1"/>
  <c r="AX18"/>
  <c r="AW18"/>
  <c r="AT18"/>
  <c r="AS18"/>
  <c r="AP18"/>
  <c r="AO18"/>
  <c r="AL18"/>
  <c r="AK18"/>
  <c r="AH18"/>
  <c r="AG18"/>
  <c r="AD18"/>
  <c r="AC18"/>
  <c r="Z18"/>
  <c r="Y18"/>
  <c r="V18"/>
  <c r="U18"/>
  <c r="R18"/>
  <c r="Q18"/>
  <c r="N18"/>
  <c r="M18"/>
  <c r="J18"/>
  <c r="I18"/>
  <c r="H18"/>
  <c r="G18"/>
  <c r="D18"/>
  <c r="C18"/>
  <c r="DR17"/>
  <c r="DQ17"/>
  <c r="DP17"/>
  <c r="DO17"/>
  <c r="DN17"/>
  <c r="DM17"/>
  <c r="DH17"/>
  <c r="DG17"/>
  <c r="DB17"/>
  <c r="DA17"/>
  <c r="CV17"/>
  <c r="CU17"/>
  <c r="CP17"/>
  <c r="CO17"/>
  <c r="CJ17"/>
  <c r="CI17"/>
  <c r="CD17"/>
  <c r="CC17"/>
  <c r="BX17"/>
  <c r="BW17"/>
  <c r="BR17"/>
  <c r="BQ17"/>
  <c r="BL17"/>
  <c r="BK17"/>
  <c r="BF17"/>
  <c r="BE17"/>
  <c r="BD17"/>
  <c r="BC17"/>
  <c r="AZ17"/>
  <c r="DT17" s="1"/>
  <c r="AY17"/>
  <c r="DS17" s="1"/>
  <c r="AX17"/>
  <c r="AW17"/>
  <c r="AT17"/>
  <c r="AS17"/>
  <c r="AP17"/>
  <c r="AO17"/>
  <c r="AL17"/>
  <c r="AK17"/>
  <c r="AH17"/>
  <c r="AG17"/>
  <c r="AD17"/>
  <c r="AC17"/>
  <c r="Z17"/>
  <c r="Y17"/>
  <c r="V17"/>
  <c r="U17"/>
  <c r="R17"/>
  <c r="Q17"/>
  <c r="N17"/>
  <c r="M17"/>
  <c r="J17"/>
  <c r="I17"/>
  <c r="H17"/>
  <c r="G17"/>
  <c r="D17"/>
  <c r="C17"/>
  <c r="DQ16"/>
  <c r="DO16"/>
  <c r="DM16"/>
  <c r="DG16"/>
  <c r="DA16"/>
  <c r="CU16"/>
  <c r="CO16"/>
  <c r="CI16"/>
  <c r="CC16"/>
  <c r="BW16"/>
  <c r="BQ16"/>
  <c r="BK16"/>
  <c r="BE16"/>
  <c r="BC16"/>
  <c r="AY16"/>
  <c r="DS16" s="1"/>
  <c r="AW16"/>
  <c r="AS16"/>
  <c r="AO16"/>
  <c r="AK16"/>
  <c r="AG16"/>
  <c r="AC16"/>
  <c r="Y16"/>
  <c r="U16"/>
  <c r="Q16"/>
  <c r="M16"/>
  <c r="I16"/>
  <c r="G16"/>
  <c r="C16"/>
  <c r="DQ15"/>
  <c r="DO15"/>
  <c r="DM15"/>
  <c r="DG15"/>
  <c r="DA15"/>
  <c r="CU15"/>
  <c r="CO15"/>
  <c r="CI15"/>
  <c r="CC15"/>
  <c r="BW15"/>
  <c r="BQ15"/>
  <c r="BK15"/>
  <c r="BE15"/>
  <c r="BC15"/>
  <c r="AY15"/>
  <c r="DS15" s="1"/>
  <c r="AW15"/>
  <c r="AS15"/>
  <c r="AO15"/>
  <c r="AK15"/>
  <c r="AG15"/>
  <c r="AC15"/>
  <c r="Y15"/>
  <c r="U15"/>
  <c r="Q15"/>
  <c r="M15"/>
  <c r="I15"/>
  <c r="G15"/>
  <c r="C15"/>
  <c r="DR14"/>
  <c r="DQ14"/>
  <c r="DP14"/>
  <c r="DO14"/>
  <c r="DN14"/>
  <c r="DM14"/>
  <c r="DH14"/>
  <c r="DG14"/>
  <c r="DB14"/>
  <c r="DA14"/>
  <c r="CV14"/>
  <c r="CU14"/>
  <c r="CP14"/>
  <c r="CO14"/>
  <c r="CJ14"/>
  <c r="CI14"/>
  <c r="CD14"/>
  <c r="CC14"/>
  <c r="BX14"/>
  <c r="BW14"/>
  <c r="BR14"/>
  <c r="BQ14"/>
  <c r="BL14"/>
  <c r="BK14"/>
  <c r="BF14"/>
  <c r="BE14"/>
  <c r="BD14"/>
  <c r="BC14"/>
  <c r="AZ14"/>
  <c r="DT14" s="1"/>
  <c r="AY14"/>
  <c r="DS14" s="1"/>
  <c r="AX14"/>
  <c r="AW14"/>
  <c r="AT14"/>
  <c r="AS14"/>
  <c r="AP14"/>
  <c r="AO14"/>
  <c r="AL14"/>
  <c r="AK14"/>
  <c r="AH14"/>
  <c r="AG14"/>
  <c r="AD14"/>
  <c r="AC14"/>
  <c r="Z14"/>
  <c r="Y14"/>
  <c r="V14"/>
  <c r="U14"/>
  <c r="R14"/>
  <c r="Q14"/>
  <c r="N14"/>
  <c r="M14"/>
  <c r="J14"/>
  <c r="I14"/>
  <c r="H14"/>
  <c r="G14"/>
  <c r="D14"/>
  <c r="C14"/>
  <c r="DR13"/>
  <c r="DQ13"/>
  <c r="DP13"/>
  <c r="DO13"/>
  <c r="DN13"/>
  <c r="DM13"/>
  <c r="DH13"/>
  <c r="DG13"/>
  <c r="DB13"/>
  <c r="DA13"/>
  <c r="CV13"/>
  <c r="CU13"/>
  <c r="CP13"/>
  <c r="CO13"/>
  <c r="CJ13"/>
  <c r="CI13"/>
  <c r="CD13"/>
  <c r="CC13"/>
  <c r="BX13"/>
  <c r="BW13"/>
  <c r="BR13"/>
  <c r="BQ13"/>
  <c r="BL13"/>
  <c r="BK13"/>
  <c r="BF13"/>
  <c r="BE13"/>
  <c r="BD13"/>
  <c r="BC13"/>
  <c r="AZ13"/>
  <c r="DT13" s="1"/>
  <c r="AY13"/>
  <c r="DS13" s="1"/>
  <c r="AX13"/>
  <c r="AW13"/>
  <c r="AT13"/>
  <c r="AS13"/>
  <c r="AP13"/>
  <c r="AO13"/>
  <c r="AL13"/>
  <c r="AK13"/>
  <c r="AH13"/>
  <c r="AG13"/>
  <c r="AD13"/>
  <c r="AC13"/>
  <c r="Z13"/>
  <c r="Y13"/>
  <c r="V13"/>
  <c r="U13"/>
  <c r="R13"/>
  <c r="Q13"/>
  <c r="N13"/>
  <c r="M13"/>
  <c r="J13"/>
  <c r="I13"/>
  <c r="H13"/>
  <c r="G13"/>
  <c r="D13"/>
  <c r="C13"/>
  <c r="AX12"/>
  <c r="AW12"/>
  <c r="AT12"/>
  <c r="AS12"/>
  <c r="AP12"/>
  <c r="AO12"/>
  <c r="AL12"/>
  <c r="AK12"/>
  <c r="AH12"/>
  <c r="AG12"/>
  <c r="AD12"/>
  <c r="AC12"/>
  <c r="Z12"/>
  <c r="Y12"/>
  <c r="V12"/>
  <c r="U12"/>
  <c r="R12"/>
  <c r="Q12"/>
  <c r="N12"/>
  <c r="M12"/>
  <c r="J12"/>
  <c r="I12"/>
  <c r="H12"/>
  <c r="G12"/>
  <c r="D12"/>
  <c r="C12"/>
  <c r="DR11"/>
  <c r="DQ11"/>
  <c r="DP11"/>
  <c r="DO11"/>
  <c r="DN11"/>
  <c r="DM11"/>
  <c r="DH11"/>
  <c r="DG11"/>
  <c r="DB11"/>
  <c r="DA11"/>
  <c r="CV11"/>
  <c r="CU11"/>
  <c r="CP11"/>
  <c r="CO11"/>
  <c r="CJ11"/>
  <c r="CI11"/>
  <c r="CD11"/>
  <c r="CC11"/>
  <c r="BX11"/>
  <c r="BW11"/>
  <c r="BR11"/>
  <c r="BQ11"/>
  <c r="BL11"/>
  <c r="BK11"/>
  <c r="BF11"/>
  <c r="BE11"/>
  <c r="BD11"/>
  <c r="BC11"/>
  <c r="AZ11"/>
  <c r="DT11" s="1"/>
  <c r="AY11"/>
  <c r="DS11" s="1"/>
  <c r="AX11"/>
  <c r="AW11"/>
  <c r="AT11"/>
  <c r="AS11"/>
  <c r="AP11"/>
  <c r="AO11"/>
  <c r="AL11"/>
  <c r="AK11"/>
  <c r="AH11"/>
  <c r="AG11"/>
  <c r="AD11"/>
  <c r="AC11"/>
  <c r="Z11"/>
  <c r="Y11"/>
  <c r="V11"/>
  <c r="U11"/>
  <c r="R11"/>
  <c r="Q11"/>
  <c r="N11"/>
  <c r="M11"/>
  <c r="J11"/>
  <c r="I11"/>
  <c r="H11"/>
  <c r="G11"/>
  <c r="D11"/>
  <c r="C11"/>
  <c r="BN8"/>
  <c r="BR8" s="1"/>
  <c r="BT8" s="1"/>
  <c r="BM8"/>
  <c r="BQ8" s="1"/>
  <c r="BS8" s="1"/>
  <c r="BH8"/>
  <c r="BJ8" s="1"/>
  <c r="BG8"/>
  <c r="BI8" s="1"/>
  <c r="AY8"/>
  <c r="BA8" s="1"/>
  <c r="H8"/>
  <c r="J8" s="1"/>
  <c r="L8" s="1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G8"/>
  <c r="I8" s="1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DO7"/>
  <c r="DO113" s="1"/>
  <c r="AA5" i="9"/>
  <c r="D5"/>
  <c r="C5"/>
  <c r="BI7" i="10"/>
  <c r="BI7" i="9"/>
  <c r="BI113" s="1"/>
  <c r="L24" i="11" l="1"/>
  <c r="P24" s="1"/>
  <c r="F48"/>
  <c r="DV48" s="1"/>
  <c r="AZ84"/>
  <c r="DT84" s="1"/>
  <c r="BH72"/>
  <c r="E103"/>
  <c r="DU103" s="1"/>
  <c r="F106"/>
  <c r="DV106" s="1"/>
  <c r="L36"/>
  <c r="P36" s="1"/>
  <c r="BH44"/>
  <c r="BN44" s="1"/>
  <c r="BT44" s="1"/>
  <c r="BZ44" s="1"/>
  <c r="CF44" s="1"/>
  <c r="CL44" s="1"/>
  <c r="CR44" s="1"/>
  <c r="CX44" s="1"/>
  <c r="DD44" s="1"/>
  <c r="DJ44" s="1"/>
  <c r="BH67"/>
  <c r="F71"/>
  <c r="BB71" s="1"/>
  <c r="BH71"/>
  <c r="BH106"/>
  <c r="BN106" s="1"/>
  <c r="BT106" s="1"/>
  <c r="BZ106" s="1"/>
  <c r="CF106" s="1"/>
  <c r="CL106" s="1"/>
  <c r="CR106" s="1"/>
  <c r="CX106" s="1"/>
  <c r="DD106" s="1"/>
  <c r="DJ106" s="1"/>
  <c r="F25"/>
  <c r="DV25" s="1"/>
  <c r="F70"/>
  <c r="BB70" s="1"/>
  <c r="F72"/>
  <c r="BB72" s="1"/>
  <c r="K41"/>
  <c r="BI41" s="1"/>
  <c r="CU49"/>
  <c r="CU47" s="1"/>
  <c r="DQ49"/>
  <c r="DQ47" s="1"/>
  <c r="L99"/>
  <c r="P99" s="1"/>
  <c r="K109"/>
  <c r="BI109" s="1"/>
  <c r="E86"/>
  <c r="DU86" s="1"/>
  <c r="E92"/>
  <c r="DU92" s="1"/>
  <c r="E99"/>
  <c r="DU99" s="1"/>
  <c r="F111"/>
  <c r="DV111" s="1"/>
  <c r="BE49"/>
  <c r="BE47" s="1"/>
  <c r="E26"/>
  <c r="DU26" s="1"/>
  <c r="E64"/>
  <c r="BA64" s="1"/>
  <c r="E72"/>
  <c r="BA72" s="1"/>
  <c r="BG106"/>
  <c r="BM106" s="1"/>
  <c r="BS106" s="1"/>
  <c r="BY106" s="1"/>
  <c r="CE106" s="1"/>
  <c r="CK106" s="1"/>
  <c r="CQ106" s="1"/>
  <c r="CW106" s="1"/>
  <c r="DC106" s="1"/>
  <c r="DI106" s="1"/>
  <c r="BG108"/>
  <c r="BM108" s="1"/>
  <c r="BS108" s="1"/>
  <c r="BY108" s="1"/>
  <c r="CE108" s="1"/>
  <c r="CK108" s="1"/>
  <c r="CQ108" s="1"/>
  <c r="CW108" s="1"/>
  <c r="DC108" s="1"/>
  <c r="DI108" s="1"/>
  <c r="BH32"/>
  <c r="BN32" s="1"/>
  <c r="BT32" s="1"/>
  <c r="BZ32" s="1"/>
  <c r="CF32" s="1"/>
  <c r="CL32" s="1"/>
  <c r="CR32" s="1"/>
  <c r="CX32" s="1"/>
  <c r="DD32" s="1"/>
  <c r="DJ32" s="1"/>
  <c r="BH33"/>
  <c r="BN33" s="1"/>
  <c r="BT33" s="1"/>
  <c r="BZ33" s="1"/>
  <c r="CF33" s="1"/>
  <c r="CL33" s="1"/>
  <c r="CR33" s="1"/>
  <c r="CX33" s="1"/>
  <c r="DD33" s="1"/>
  <c r="DJ33" s="1"/>
  <c r="BH34"/>
  <c r="BN34" s="1"/>
  <c r="BT34" s="1"/>
  <c r="BZ34" s="1"/>
  <c r="CF34" s="1"/>
  <c r="CL34" s="1"/>
  <c r="CR34" s="1"/>
  <c r="CX34" s="1"/>
  <c r="DD34" s="1"/>
  <c r="DJ34" s="1"/>
  <c r="BD38"/>
  <c r="BX38"/>
  <c r="F44"/>
  <c r="DV44" s="1"/>
  <c r="F56"/>
  <c r="DV56" s="1"/>
  <c r="F67"/>
  <c r="BB67" s="1"/>
  <c r="BH93"/>
  <c r="BN93" s="1"/>
  <c r="BT93" s="1"/>
  <c r="BZ93" s="1"/>
  <c r="CF93" s="1"/>
  <c r="CL93" s="1"/>
  <c r="CR93" s="1"/>
  <c r="CX93" s="1"/>
  <c r="DD93" s="1"/>
  <c r="DJ93" s="1"/>
  <c r="BH97"/>
  <c r="BN97" s="1"/>
  <c r="BT97" s="1"/>
  <c r="BZ97" s="1"/>
  <c r="CF97" s="1"/>
  <c r="CL97" s="1"/>
  <c r="CR97" s="1"/>
  <c r="CX97" s="1"/>
  <c r="DD97" s="1"/>
  <c r="DJ97" s="1"/>
  <c r="BG39"/>
  <c r="BM39" s="1"/>
  <c r="K42"/>
  <c r="K46"/>
  <c r="BI46" s="1"/>
  <c r="E106"/>
  <c r="DU106" s="1"/>
  <c r="E108"/>
  <c r="DU108" s="1"/>
  <c r="E110"/>
  <c r="DU110" s="1"/>
  <c r="F35"/>
  <c r="DV35" s="1"/>
  <c r="DP49"/>
  <c r="DP47" s="1"/>
  <c r="F93"/>
  <c r="DV93" s="1"/>
  <c r="F96"/>
  <c r="DV96" s="1"/>
  <c r="F98"/>
  <c r="DV98" s="1"/>
  <c r="F19"/>
  <c r="DV19" s="1"/>
  <c r="F22"/>
  <c r="DV22" s="1"/>
  <c r="F23"/>
  <c r="DV23" s="1"/>
  <c r="E29"/>
  <c r="BA29" s="1"/>
  <c r="F43"/>
  <c r="DV43" s="1"/>
  <c r="F51"/>
  <c r="DV51" s="1"/>
  <c r="F79"/>
  <c r="DV79" s="1"/>
  <c r="F80"/>
  <c r="DV80" s="1"/>
  <c r="CP78"/>
  <c r="F82"/>
  <c r="DV82" s="1"/>
  <c r="F83"/>
  <c r="DV83" s="1"/>
  <c r="N84"/>
  <c r="AD84"/>
  <c r="AT84"/>
  <c r="BF84"/>
  <c r="CD84"/>
  <c r="DB84"/>
  <c r="DR84"/>
  <c r="K25"/>
  <c r="O25" s="1"/>
  <c r="BG66"/>
  <c r="F68"/>
  <c r="BB68" s="1"/>
  <c r="L105"/>
  <c r="BJ105" s="1"/>
  <c r="DP38"/>
  <c r="J38"/>
  <c r="AP38"/>
  <c r="F50"/>
  <c r="DV50" s="1"/>
  <c r="F73"/>
  <c r="BB73" s="1"/>
  <c r="F97"/>
  <c r="DV97" s="1"/>
  <c r="F30"/>
  <c r="DV30" s="1"/>
  <c r="BG45"/>
  <c r="BM45" s="1"/>
  <c r="BS45" s="1"/>
  <c r="BY45" s="1"/>
  <c r="CE45" s="1"/>
  <c r="CK45" s="1"/>
  <c r="CQ45" s="1"/>
  <c r="CW45" s="1"/>
  <c r="DC45" s="1"/>
  <c r="DI45" s="1"/>
  <c r="G49"/>
  <c r="G47" s="1"/>
  <c r="C49"/>
  <c r="C47" s="1"/>
  <c r="Q49"/>
  <c r="Q47" s="1"/>
  <c r="AG49"/>
  <c r="AW49"/>
  <c r="AW47" s="1"/>
  <c r="BW49"/>
  <c r="BW47" s="1"/>
  <c r="K55"/>
  <c r="O55" s="1"/>
  <c r="L61"/>
  <c r="P61" s="1"/>
  <c r="L62"/>
  <c r="BJ62" s="1"/>
  <c r="F69"/>
  <c r="BB69" s="1"/>
  <c r="CP84"/>
  <c r="F100"/>
  <c r="DV100" s="1"/>
  <c r="AP27"/>
  <c r="E45"/>
  <c r="DU45" s="1"/>
  <c r="BH22"/>
  <c r="BN22" s="1"/>
  <c r="BT22" s="1"/>
  <c r="BZ22" s="1"/>
  <c r="CF22" s="1"/>
  <c r="CL22" s="1"/>
  <c r="CR22" s="1"/>
  <c r="CX22" s="1"/>
  <c r="DD22" s="1"/>
  <c r="DJ22" s="1"/>
  <c r="E31"/>
  <c r="DU31" s="1"/>
  <c r="BG58"/>
  <c r="BM58" s="1"/>
  <c r="BS58" s="1"/>
  <c r="BY58" s="1"/>
  <c r="CE58" s="1"/>
  <c r="CK58" s="1"/>
  <c r="CQ58" s="1"/>
  <c r="CW58" s="1"/>
  <c r="DC58" s="1"/>
  <c r="DI58" s="1"/>
  <c r="BH80"/>
  <c r="BN80" s="1"/>
  <c r="BT80" s="1"/>
  <c r="BZ80" s="1"/>
  <c r="CF80" s="1"/>
  <c r="CL80" s="1"/>
  <c r="CR80" s="1"/>
  <c r="CX80" s="1"/>
  <c r="DD80" s="1"/>
  <c r="DJ80" s="1"/>
  <c r="AY101"/>
  <c r="DS101" s="1"/>
  <c r="K12"/>
  <c r="O12" s="1"/>
  <c r="BH25"/>
  <c r="BN25" s="1"/>
  <c r="BT25" s="1"/>
  <c r="BZ25" s="1"/>
  <c r="CF25" s="1"/>
  <c r="CL25" s="1"/>
  <c r="CR25" s="1"/>
  <c r="CX25" s="1"/>
  <c r="DD25" s="1"/>
  <c r="DJ25" s="1"/>
  <c r="K30"/>
  <c r="BI30" s="1"/>
  <c r="F32"/>
  <c r="DV32" s="1"/>
  <c r="Z38"/>
  <c r="F42"/>
  <c r="DV42" s="1"/>
  <c r="E54"/>
  <c r="DU54" s="1"/>
  <c r="E68"/>
  <c r="BA68" s="1"/>
  <c r="E73"/>
  <c r="BA73" s="1"/>
  <c r="M101"/>
  <c r="AC101"/>
  <c r="AS101"/>
  <c r="BE101"/>
  <c r="CC101"/>
  <c r="DA101"/>
  <c r="DQ101"/>
  <c r="BH19"/>
  <c r="BN19" s="1"/>
  <c r="BT19" s="1"/>
  <c r="BZ19" s="1"/>
  <c r="CF19" s="1"/>
  <c r="CL19" s="1"/>
  <c r="CR19" s="1"/>
  <c r="CX19" s="1"/>
  <c r="DD19" s="1"/>
  <c r="DJ19" s="1"/>
  <c r="BG23"/>
  <c r="BM23" s="1"/>
  <c r="BS23" s="1"/>
  <c r="BY23" s="1"/>
  <c r="CE23" s="1"/>
  <c r="CK23" s="1"/>
  <c r="CQ23" s="1"/>
  <c r="CW23" s="1"/>
  <c r="DC23" s="1"/>
  <c r="DI23" s="1"/>
  <c r="F39"/>
  <c r="DV39" s="1"/>
  <c r="L40"/>
  <c r="P40" s="1"/>
  <c r="F41"/>
  <c r="DV41" s="1"/>
  <c r="DO49"/>
  <c r="DO47" s="1"/>
  <c r="K52"/>
  <c r="BI52" s="1"/>
  <c r="BH56"/>
  <c r="BN56" s="1"/>
  <c r="BT56" s="1"/>
  <c r="BZ56" s="1"/>
  <c r="CF56" s="1"/>
  <c r="CL56" s="1"/>
  <c r="CR56" s="1"/>
  <c r="CX56" s="1"/>
  <c r="DD56" s="1"/>
  <c r="DJ56" s="1"/>
  <c r="L58"/>
  <c r="BJ58" s="1"/>
  <c r="L59"/>
  <c r="BJ59" s="1"/>
  <c r="K64"/>
  <c r="BI64" s="1"/>
  <c r="BH69"/>
  <c r="E70"/>
  <c r="BA70" s="1"/>
  <c r="BH79"/>
  <c r="BG80"/>
  <c r="BM80" s="1"/>
  <c r="BS80" s="1"/>
  <c r="BY80" s="1"/>
  <c r="CE80" s="1"/>
  <c r="CK80" s="1"/>
  <c r="CQ80" s="1"/>
  <c r="CW80" s="1"/>
  <c r="DC80" s="1"/>
  <c r="DI80" s="1"/>
  <c r="F108"/>
  <c r="BB108" s="1"/>
  <c r="F109"/>
  <c r="DV109" s="1"/>
  <c r="E112"/>
  <c r="DU112" s="1"/>
  <c r="BG103"/>
  <c r="BM103" s="1"/>
  <c r="BS103" s="1"/>
  <c r="BY103" s="1"/>
  <c r="CE103" s="1"/>
  <c r="CK103" s="1"/>
  <c r="CQ103" s="1"/>
  <c r="CW103" s="1"/>
  <c r="DC103" s="1"/>
  <c r="DI103" s="1"/>
  <c r="CV38"/>
  <c r="E66"/>
  <c r="BA66" s="1"/>
  <c r="E96"/>
  <c r="DU96" s="1"/>
  <c r="F103"/>
  <c r="DV103" s="1"/>
  <c r="BH11"/>
  <c r="L13"/>
  <c r="BJ13" s="1"/>
  <c r="L14"/>
  <c r="BJ14" s="1"/>
  <c r="L17"/>
  <c r="BJ17" s="1"/>
  <c r="F18"/>
  <c r="DV18" s="1"/>
  <c r="BH30"/>
  <c r="BN30" s="1"/>
  <c r="BT30" s="1"/>
  <c r="BZ30" s="1"/>
  <c r="CF30" s="1"/>
  <c r="CL30" s="1"/>
  <c r="CR30" s="1"/>
  <c r="CX30" s="1"/>
  <c r="DD30" s="1"/>
  <c r="DJ30" s="1"/>
  <c r="BG31"/>
  <c r="BM31" s="1"/>
  <c r="BS31" s="1"/>
  <c r="BY31" s="1"/>
  <c r="CE31" s="1"/>
  <c r="CK31" s="1"/>
  <c r="CQ31" s="1"/>
  <c r="CW31" s="1"/>
  <c r="DC31" s="1"/>
  <c r="DI31" s="1"/>
  <c r="BH43"/>
  <c r="BN43" s="1"/>
  <c r="BT43" s="1"/>
  <c r="BZ43" s="1"/>
  <c r="CF43" s="1"/>
  <c r="CL43" s="1"/>
  <c r="CR43" s="1"/>
  <c r="CX43" s="1"/>
  <c r="DD43" s="1"/>
  <c r="DJ43" s="1"/>
  <c r="L45"/>
  <c r="P45" s="1"/>
  <c r="F46"/>
  <c r="DV46" s="1"/>
  <c r="F54"/>
  <c r="DV54" s="1"/>
  <c r="BH54"/>
  <c r="F55"/>
  <c r="DV55" s="1"/>
  <c r="K57"/>
  <c r="BI57" s="1"/>
  <c r="BH68"/>
  <c r="E69"/>
  <c r="BA69" s="1"/>
  <c r="K79"/>
  <c r="BI79" s="1"/>
  <c r="F86"/>
  <c r="DV86" s="1"/>
  <c r="E104"/>
  <c r="DU104" s="1"/>
  <c r="AK101"/>
  <c r="BQ101"/>
  <c r="DM101"/>
  <c r="K105"/>
  <c r="BI105" s="1"/>
  <c r="C101"/>
  <c r="BG65"/>
  <c r="BH73"/>
  <c r="K102"/>
  <c r="BI102" s="1"/>
  <c r="K18"/>
  <c r="O18" s="1"/>
  <c r="K36"/>
  <c r="O36" s="1"/>
  <c r="BH48"/>
  <c r="L53"/>
  <c r="BJ53" s="1"/>
  <c r="E61"/>
  <c r="DU61" s="1"/>
  <c r="K62"/>
  <c r="BI62" s="1"/>
  <c r="L65"/>
  <c r="BJ65" s="1"/>
  <c r="BH70"/>
  <c r="E71"/>
  <c r="BA71" s="1"/>
  <c r="D78"/>
  <c r="U84"/>
  <c r="AK84"/>
  <c r="BQ84"/>
  <c r="CO84"/>
  <c r="DM84"/>
  <c r="BH98"/>
  <c r="BN98" s="1"/>
  <c r="BT98" s="1"/>
  <c r="BZ98" s="1"/>
  <c r="CF98" s="1"/>
  <c r="CL98" s="1"/>
  <c r="CR98" s="1"/>
  <c r="CX98" s="1"/>
  <c r="DD98" s="1"/>
  <c r="DJ98" s="1"/>
  <c r="BG99"/>
  <c r="BM99" s="1"/>
  <c r="BS99" s="1"/>
  <c r="BY99" s="1"/>
  <c r="CE99" s="1"/>
  <c r="CK99" s="1"/>
  <c r="CQ99" s="1"/>
  <c r="CW99" s="1"/>
  <c r="DC99" s="1"/>
  <c r="DI99" s="1"/>
  <c r="BH111"/>
  <c r="BN111" s="1"/>
  <c r="BT111" s="1"/>
  <c r="BZ111" s="1"/>
  <c r="CF111" s="1"/>
  <c r="CL111" s="1"/>
  <c r="CR111" s="1"/>
  <c r="CX111" s="1"/>
  <c r="DD111" s="1"/>
  <c r="DJ111" s="1"/>
  <c r="AK49"/>
  <c r="AK47" s="1"/>
  <c r="D101"/>
  <c r="L20"/>
  <c r="P20" s="1"/>
  <c r="L21"/>
  <c r="P21" s="1"/>
  <c r="K22"/>
  <c r="O22" s="1"/>
  <c r="BH23"/>
  <c r="BN23" s="1"/>
  <c r="BT23" s="1"/>
  <c r="BZ23" s="1"/>
  <c r="CF23" s="1"/>
  <c r="CL23" s="1"/>
  <c r="CR23" s="1"/>
  <c r="CX23" s="1"/>
  <c r="DD23" s="1"/>
  <c r="DJ23" s="1"/>
  <c r="L26"/>
  <c r="BJ26" s="1"/>
  <c r="K28"/>
  <c r="O28" s="1"/>
  <c r="J27"/>
  <c r="R27"/>
  <c r="AH27"/>
  <c r="BH29"/>
  <c r="BN29" s="1"/>
  <c r="BT29" s="1"/>
  <c r="BZ29" s="1"/>
  <c r="CF29" s="1"/>
  <c r="CL29" s="1"/>
  <c r="CR29" s="1"/>
  <c r="CX29" s="1"/>
  <c r="DD29" s="1"/>
  <c r="DJ29" s="1"/>
  <c r="BL27"/>
  <c r="BX27"/>
  <c r="CJ27"/>
  <c r="CV27"/>
  <c r="L31"/>
  <c r="P31" s="1"/>
  <c r="K40"/>
  <c r="O40" s="1"/>
  <c r="BH41"/>
  <c r="K48"/>
  <c r="BI48" s="1"/>
  <c r="K82"/>
  <c r="BH83"/>
  <c r="BN83" s="1"/>
  <c r="BT83" s="1"/>
  <c r="BZ83" s="1"/>
  <c r="CF83" s="1"/>
  <c r="CL83" s="1"/>
  <c r="CR83" s="1"/>
  <c r="CX83" s="1"/>
  <c r="DD83" s="1"/>
  <c r="DJ83" s="1"/>
  <c r="BG96"/>
  <c r="BM96" s="1"/>
  <c r="BS96" s="1"/>
  <c r="BY96" s="1"/>
  <c r="CE96" s="1"/>
  <c r="CK96" s="1"/>
  <c r="CQ96" s="1"/>
  <c r="CW96" s="1"/>
  <c r="DC96" s="1"/>
  <c r="DI96" s="1"/>
  <c r="DR94"/>
  <c r="DR91" s="1"/>
  <c r="K98"/>
  <c r="G101"/>
  <c r="Q101"/>
  <c r="AG101"/>
  <c r="AW101"/>
  <c r="BK101"/>
  <c r="CI101"/>
  <c r="DG101"/>
  <c r="I101"/>
  <c r="Y101"/>
  <c r="AO101"/>
  <c r="BG104"/>
  <c r="BM104" s="1"/>
  <c r="BS104" s="1"/>
  <c r="BY104" s="1"/>
  <c r="CE104" s="1"/>
  <c r="CK104" s="1"/>
  <c r="CQ104" s="1"/>
  <c r="CW104" s="1"/>
  <c r="DC104" s="1"/>
  <c r="DI104" s="1"/>
  <c r="BC101"/>
  <c r="BW101"/>
  <c r="CU101"/>
  <c r="DO101"/>
  <c r="K107"/>
  <c r="BI107" s="1"/>
  <c r="BG110"/>
  <c r="BM110" s="1"/>
  <c r="BS110" s="1"/>
  <c r="BY110" s="1"/>
  <c r="CE110" s="1"/>
  <c r="CK110" s="1"/>
  <c r="CQ110" s="1"/>
  <c r="CW110" s="1"/>
  <c r="DC110" s="1"/>
  <c r="DI110" s="1"/>
  <c r="D38"/>
  <c r="AG47"/>
  <c r="U49"/>
  <c r="U47" s="1"/>
  <c r="K13"/>
  <c r="O13" s="1"/>
  <c r="K14"/>
  <c r="BI14" s="1"/>
  <c r="K17"/>
  <c r="O17" s="1"/>
  <c r="BH18"/>
  <c r="BN18" s="1"/>
  <c r="BT18" s="1"/>
  <c r="BZ18" s="1"/>
  <c r="CF18" s="1"/>
  <c r="CL18" s="1"/>
  <c r="CR18" s="1"/>
  <c r="CX18" s="1"/>
  <c r="DD18" s="1"/>
  <c r="DJ18" s="1"/>
  <c r="BG19"/>
  <c r="BM19" s="1"/>
  <c r="BS19" s="1"/>
  <c r="BY19" s="1"/>
  <c r="CE19" s="1"/>
  <c r="CK19" s="1"/>
  <c r="CQ19" s="1"/>
  <c r="CW19" s="1"/>
  <c r="DC19" s="1"/>
  <c r="DI19" s="1"/>
  <c r="BG20"/>
  <c r="BM20" s="1"/>
  <c r="BS20" s="1"/>
  <c r="BY20" s="1"/>
  <c r="CE20" s="1"/>
  <c r="CK20" s="1"/>
  <c r="CQ20" s="1"/>
  <c r="CW20" s="1"/>
  <c r="DC20" s="1"/>
  <c r="DI20" s="1"/>
  <c r="BG21"/>
  <c r="BM21" s="1"/>
  <c r="BS21" s="1"/>
  <c r="BY21" s="1"/>
  <c r="CE21" s="1"/>
  <c r="CK21" s="1"/>
  <c r="CQ21" s="1"/>
  <c r="CW21" s="1"/>
  <c r="DC21" s="1"/>
  <c r="DI21" s="1"/>
  <c r="BG35"/>
  <c r="BM35" s="1"/>
  <c r="BS35" s="1"/>
  <c r="BY35" s="1"/>
  <c r="CE35" s="1"/>
  <c r="CK35" s="1"/>
  <c r="CQ35" s="1"/>
  <c r="CW35" s="1"/>
  <c r="DC35" s="1"/>
  <c r="DI35" s="1"/>
  <c r="K44"/>
  <c r="BI44" s="1"/>
  <c r="AZ49"/>
  <c r="DT49" s="1"/>
  <c r="K51"/>
  <c r="BI51" s="1"/>
  <c r="K53"/>
  <c r="O53" s="1"/>
  <c r="BG54"/>
  <c r="BH55"/>
  <c r="BN55" s="1"/>
  <c r="BG56"/>
  <c r="BM56" s="1"/>
  <c r="BS56" s="1"/>
  <c r="BY56" s="1"/>
  <c r="CE56" s="1"/>
  <c r="CK56" s="1"/>
  <c r="CQ56" s="1"/>
  <c r="CW56" s="1"/>
  <c r="DC56" s="1"/>
  <c r="DI56" s="1"/>
  <c r="K59"/>
  <c r="BI59" s="1"/>
  <c r="BG60"/>
  <c r="L63"/>
  <c r="BJ63" s="1"/>
  <c r="L66"/>
  <c r="BJ66" s="1"/>
  <c r="BG67"/>
  <c r="BG68"/>
  <c r="BG69"/>
  <c r="BG70"/>
  <c r="BG71"/>
  <c r="BG72"/>
  <c r="BG73"/>
  <c r="L92"/>
  <c r="P92" s="1"/>
  <c r="K93"/>
  <c r="BI93" s="1"/>
  <c r="K100"/>
  <c r="O100" s="1"/>
  <c r="BH103"/>
  <c r="BN103" s="1"/>
  <c r="BT103" s="1"/>
  <c r="BZ103" s="1"/>
  <c r="CF103" s="1"/>
  <c r="CL103" s="1"/>
  <c r="CR103" s="1"/>
  <c r="CX103" s="1"/>
  <c r="DD103" s="1"/>
  <c r="DJ103" s="1"/>
  <c r="BH109"/>
  <c r="BN109" s="1"/>
  <c r="BT109" s="1"/>
  <c r="BZ109" s="1"/>
  <c r="CF109" s="1"/>
  <c r="CL109" s="1"/>
  <c r="CR109" s="1"/>
  <c r="CX109" s="1"/>
  <c r="DD109" s="1"/>
  <c r="DJ109" s="1"/>
  <c r="BG112"/>
  <c r="BM112" s="1"/>
  <c r="BS112" s="1"/>
  <c r="BY112" s="1"/>
  <c r="CE112" s="1"/>
  <c r="CK112" s="1"/>
  <c r="CQ112" s="1"/>
  <c r="CW112" s="1"/>
  <c r="DC112" s="1"/>
  <c r="DI112" s="1"/>
  <c r="BG24"/>
  <c r="BM24" s="1"/>
  <c r="BS24" s="1"/>
  <c r="BY24" s="1"/>
  <c r="CE24" s="1"/>
  <c r="CK24" s="1"/>
  <c r="CQ24" s="1"/>
  <c r="CW24" s="1"/>
  <c r="DC24" s="1"/>
  <c r="DI24" s="1"/>
  <c r="K26"/>
  <c r="O26" s="1"/>
  <c r="BH28"/>
  <c r="BN28" s="1"/>
  <c r="BG29"/>
  <c r="BM29" s="1"/>
  <c r="BS29" s="1"/>
  <c r="BY29" s="1"/>
  <c r="CE29" s="1"/>
  <c r="CK29" s="1"/>
  <c r="CQ29" s="1"/>
  <c r="CW29" s="1"/>
  <c r="DC29" s="1"/>
  <c r="DI29" s="1"/>
  <c r="K32"/>
  <c r="O32" s="1"/>
  <c r="K33"/>
  <c r="O33" s="1"/>
  <c r="BH35"/>
  <c r="BN35" s="1"/>
  <c r="BT35" s="1"/>
  <c r="BZ35" s="1"/>
  <c r="CF35" s="1"/>
  <c r="CL35" s="1"/>
  <c r="CR35" s="1"/>
  <c r="CX35" s="1"/>
  <c r="DD35" s="1"/>
  <c r="DJ35" s="1"/>
  <c r="R38"/>
  <c r="AX38"/>
  <c r="BH39"/>
  <c r="CJ38"/>
  <c r="AH38"/>
  <c r="BL38"/>
  <c r="DH38"/>
  <c r="BH42"/>
  <c r="BN42" s="1"/>
  <c r="BT42" s="1"/>
  <c r="BZ42" s="1"/>
  <c r="CF42" s="1"/>
  <c r="CL42" s="1"/>
  <c r="CR42" s="1"/>
  <c r="CX42" s="1"/>
  <c r="DD42" s="1"/>
  <c r="DJ42" s="1"/>
  <c r="BG43"/>
  <c r="BM43" s="1"/>
  <c r="BS43" s="1"/>
  <c r="BY43" s="1"/>
  <c r="CE43" s="1"/>
  <c r="CK43" s="1"/>
  <c r="CQ43" s="1"/>
  <c r="CW43" s="1"/>
  <c r="DC43" s="1"/>
  <c r="DI43" s="1"/>
  <c r="BH46"/>
  <c r="D49"/>
  <c r="D47" s="1"/>
  <c r="D37" s="1"/>
  <c r="I49"/>
  <c r="I47" s="1"/>
  <c r="Y49"/>
  <c r="Y47" s="1"/>
  <c r="AO49"/>
  <c r="AO47" s="1"/>
  <c r="BK49"/>
  <c r="BK47" s="1"/>
  <c r="BQ49"/>
  <c r="BQ47" s="1"/>
  <c r="CC49"/>
  <c r="CC47" s="1"/>
  <c r="CI49"/>
  <c r="CI47" s="1"/>
  <c r="CO49"/>
  <c r="CO47" s="1"/>
  <c r="DA49"/>
  <c r="DA47" s="1"/>
  <c r="DG49"/>
  <c r="DG47" s="1"/>
  <c r="DM49"/>
  <c r="DM47" s="1"/>
  <c r="J49"/>
  <c r="J47" s="1"/>
  <c r="BH51"/>
  <c r="L52"/>
  <c r="BJ52" s="1"/>
  <c r="BF49"/>
  <c r="BF47" s="1"/>
  <c r="L57"/>
  <c r="BJ57" s="1"/>
  <c r="L60"/>
  <c r="BJ60" s="1"/>
  <c r="BG61"/>
  <c r="BM61" s="1"/>
  <c r="BS61" s="1"/>
  <c r="BY61" s="1"/>
  <c r="CE61" s="1"/>
  <c r="CK61" s="1"/>
  <c r="CQ61" s="1"/>
  <c r="CW61" s="1"/>
  <c r="DC61" s="1"/>
  <c r="DI61" s="1"/>
  <c r="K63"/>
  <c r="BI63" s="1"/>
  <c r="L64"/>
  <c r="BJ64" s="1"/>
  <c r="C78"/>
  <c r="V78"/>
  <c r="BH82"/>
  <c r="BH81" s="1"/>
  <c r="CJ81"/>
  <c r="BG83"/>
  <c r="BM83" s="1"/>
  <c r="BS83" s="1"/>
  <c r="BY83" s="1"/>
  <c r="CE83" s="1"/>
  <c r="CK83" s="1"/>
  <c r="CQ83" s="1"/>
  <c r="CW83" s="1"/>
  <c r="DC83" s="1"/>
  <c r="DI83" s="1"/>
  <c r="L85"/>
  <c r="BJ85" s="1"/>
  <c r="BG92"/>
  <c r="BM92" s="1"/>
  <c r="L95"/>
  <c r="BJ95" s="1"/>
  <c r="BH96"/>
  <c r="BN96" s="1"/>
  <c r="BT96" s="1"/>
  <c r="BZ96" s="1"/>
  <c r="CF96" s="1"/>
  <c r="CL96" s="1"/>
  <c r="CR96" s="1"/>
  <c r="CX96" s="1"/>
  <c r="DD96" s="1"/>
  <c r="DJ96" s="1"/>
  <c r="BG97"/>
  <c r="BM97" s="1"/>
  <c r="BS97" s="1"/>
  <c r="BY97" s="1"/>
  <c r="CE97" s="1"/>
  <c r="CK97" s="1"/>
  <c r="CQ97" s="1"/>
  <c r="CW97" s="1"/>
  <c r="DC97" s="1"/>
  <c r="DI97" s="1"/>
  <c r="BH100"/>
  <c r="BN100" s="1"/>
  <c r="BT100" s="1"/>
  <c r="BZ100" s="1"/>
  <c r="CF100" s="1"/>
  <c r="CL100" s="1"/>
  <c r="CR100" s="1"/>
  <c r="CX100" s="1"/>
  <c r="DD100" s="1"/>
  <c r="DJ100" s="1"/>
  <c r="BH108"/>
  <c r="BN108" s="1"/>
  <c r="BT108" s="1"/>
  <c r="BZ108" s="1"/>
  <c r="CF108" s="1"/>
  <c r="CL108" s="1"/>
  <c r="CR108" s="1"/>
  <c r="CX108" s="1"/>
  <c r="DD108" s="1"/>
  <c r="DJ108" s="1"/>
  <c r="L110"/>
  <c r="BJ110" s="1"/>
  <c r="K111"/>
  <c r="BI111" s="1"/>
  <c r="C81"/>
  <c r="BG13"/>
  <c r="BM13" s="1"/>
  <c r="BS13" s="1"/>
  <c r="BY13" s="1"/>
  <c r="CE13" s="1"/>
  <c r="CK13" s="1"/>
  <c r="CQ13" s="1"/>
  <c r="CW13" s="1"/>
  <c r="DC13" s="1"/>
  <c r="DI13" s="1"/>
  <c r="BG14"/>
  <c r="BM14" s="1"/>
  <c r="BS14" s="1"/>
  <c r="BY14" s="1"/>
  <c r="CE14" s="1"/>
  <c r="CK14" s="1"/>
  <c r="CQ14" s="1"/>
  <c r="CW14" s="1"/>
  <c r="DC14" s="1"/>
  <c r="DI14" s="1"/>
  <c r="BG17"/>
  <c r="BM17" s="1"/>
  <c r="BS17" s="1"/>
  <c r="BY17" s="1"/>
  <c r="CE17" s="1"/>
  <c r="CK17" s="1"/>
  <c r="CQ17" s="1"/>
  <c r="CW17" s="1"/>
  <c r="DC17" s="1"/>
  <c r="DI17" s="1"/>
  <c r="L18"/>
  <c r="BJ18" s="1"/>
  <c r="K19"/>
  <c r="BI19" s="1"/>
  <c r="F20"/>
  <c r="DV20" s="1"/>
  <c r="BH20"/>
  <c r="BN20" s="1"/>
  <c r="BT20" s="1"/>
  <c r="BZ20" s="1"/>
  <c r="CF20" s="1"/>
  <c r="CL20" s="1"/>
  <c r="CR20" s="1"/>
  <c r="CX20" s="1"/>
  <c r="DD20" s="1"/>
  <c r="DJ20" s="1"/>
  <c r="K24"/>
  <c r="BI24" s="1"/>
  <c r="E25"/>
  <c r="DU25" s="1"/>
  <c r="BG25"/>
  <c r="BM25" s="1"/>
  <c r="BS25" s="1"/>
  <c r="BY25" s="1"/>
  <c r="CE25" s="1"/>
  <c r="CK25" s="1"/>
  <c r="CQ25" s="1"/>
  <c r="CW25" s="1"/>
  <c r="DC25" s="1"/>
  <c r="DI25" s="1"/>
  <c r="BG28"/>
  <c r="BM28" s="1"/>
  <c r="L29"/>
  <c r="P29" s="1"/>
  <c r="DR27"/>
  <c r="L32"/>
  <c r="BJ32" s="1"/>
  <c r="L33"/>
  <c r="BJ33" s="1"/>
  <c r="F36"/>
  <c r="DV36" s="1"/>
  <c r="BH36"/>
  <c r="BN36" s="1"/>
  <c r="BT36" s="1"/>
  <c r="BZ36" s="1"/>
  <c r="CF36" s="1"/>
  <c r="CL36" s="1"/>
  <c r="CR36" s="1"/>
  <c r="CX36" s="1"/>
  <c r="DD36" s="1"/>
  <c r="DJ36" s="1"/>
  <c r="F40"/>
  <c r="BB40" s="1"/>
  <c r="BH40"/>
  <c r="BN40" s="1"/>
  <c r="BT40" s="1"/>
  <c r="BZ40" s="1"/>
  <c r="CF40" s="1"/>
  <c r="CL40" s="1"/>
  <c r="CR40" s="1"/>
  <c r="CX40" s="1"/>
  <c r="DD40" s="1"/>
  <c r="DJ40" s="1"/>
  <c r="BG41"/>
  <c r="E42"/>
  <c r="DU42" s="1"/>
  <c r="BG42"/>
  <c r="BM42" s="1"/>
  <c r="BS42" s="1"/>
  <c r="BY42" s="1"/>
  <c r="CE42" s="1"/>
  <c r="CK42" s="1"/>
  <c r="CQ42" s="1"/>
  <c r="CW42" s="1"/>
  <c r="DC42" s="1"/>
  <c r="DI42" s="1"/>
  <c r="L43"/>
  <c r="L46"/>
  <c r="BJ46" s="1"/>
  <c r="BG50"/>
  <c r="BC49"/>
  <c r="BG59"/>
  <c r="F60"/>
  <c r="DV60" s="1"/>
  <c r="BH60"/>
  <c r="F61"/>
  <c r="DV61" s="1"/>
  <c r="BH61"/>
  <c r="BN61" s="1"/>
  <c r="BT61" s="1"/>
  <c r="BZ61" s="1"/>
  <c r="CF61" s="1"/>
  <c r="CL61" s="1"/>
  <c r="CR61" s="1"/>
  <c r="CX61" s="1"/>
  <c r="DD61" s="1"/>
  <c r="DJ61" s="1"/>
  <c r="K65"/>
  <c r="BI65" s="1"/>
  <c r="E65"/>
  <c r="BA65" s="1"/>
  <c r="L107"/>
  <c r="BJ107" s="1"/>
  <c r="F107"/>
  <c r="DV107" s="1"/>
  <c r="L11"/>
  <c r="E22"/>
  <c r="DU22" s="1"/>
  <c r="BG22"/>
  <c r="BM22" s="1"/>
  <c r="BS22" s="1"/>
  <c r="BY22" s="1"/>
  <c r="CE22" s="1"/>
  <c r="CK22" s="1"/>
  <c r="CQ22" s="1"/>
  <c r="CW22" s="1"/>
  <c r="DC22" s="1"/>
  <c r="DI22" s="1"/>
  <c r="L23"/>
  <c r="BJ23" s="1"/>
  <c r="BG26"/>
  <c r="BM26" s="1"/>
  <c r="BS26" s="1"/>
  <c r="BY26" s="1"/>
  <c r="CE26" s="1"/>
  <c r="CK26" s="1"/>
  <c r="CQ26" s="1"/>
  <c r="CW26" s="1"/>
  <c r="DC26" s="1"/>
  <c r="DI26" s="1"/>
  <c r="Z27"/>
  <c r="DH27"/>
  <c r="L30"/>
  <c r="BJ30" s="1"/>
  <c r="F31"/>
  <c r="DV31" s="1"/>
  <c r="BH31"/>
  <c r="BN31" s="1"/>
  <c r="BT31" s="1"/>
  <c r="BZ31" s="1"/>
  <c r="CF31" s="1"/>
  <c r="CL31" s="1"/>
  <c r="CR31" s="1"/>
  <c r="CX31" s="1"/>
  <c r="DD31" s="1"/>
  <c r="DJ31" s="1"/>
  <c r="BG34"/>
  <c r="BM34" s="1"/>
  <c r="BS34" s="1"/>
  <c r="BY34" s="1"/>
  <c r="CE34" s="1"/>
  <c r="CK34" s="1"/>
  <c r="CQ34" s="1"/>
  <c r="CW34" s="1"/>
  <c r="DC34" s="1"/>
  <c r="DI34" s="1"/>
  <c r="L35"/>
  <c r="BJ35" s="1"/>
  <c r="L39"/>
  <c r="BJ39" s="1"/>
  <c r="H38"/>
  <c r="N38"/>
  <c r="V38"/>
  <c r="AD38"/>
  <c r="AL38"/>
  <c r="AT38"/>
  <c r="DT39"/>
  <c r="AZ38"/>
  <c r="DT38" s="1"/>
  <c r="BF38"/>
  <c r="BR38"/>
  <c r="CD38"/>
  <c r="CP38"/>
  <c r="DB38"/>
  <c r="DN38"/>
  <c r="DR38"/>
  <c r="L44"/>
  <c r="BJ44" s="1"/>
  <c r="F45"/>
  <c r="DV45" s="1"/>
  <c r="BH45"/>
  <c r="BN45" s="1"/>
  <c r="BT45" s="1"/>
  <c r="BZ45" s="1"/>
  <c r="CF45" s="1"/>
  <c r="CL45" s="1"/>
  <c r="CR45" s="1"/>
  <c r="CX45" s="1"/>
  <c r="DD45" s="1"/>
  <c r="DJ45" s="1"/>
  <c r="L48"/>
  <c r="BJ48" s="1"/>
  <c r="M49"/>
  <c r="M47" s="1"/>
  <c r="AC49"/>
  <c r="AC47" s="1"/>
  <c r="AS49"/>
  <c r="AS47" s="1"/>
  <c r="F53"/>
  <c r="DV53" s="1"/>
  <c r="BH53"/>
  <c r="BN53" s="1"/>
  <c r="BT53" s="1"/>
  <c r="BZ53" s="1"/>
  <c r="CF53" s="1"/>
  <c r="CL53" s="1"/>
  <c r="CR53" s="1"/>
  <c r="CX53" s="1"/>
  <c r="DD53" s="1"/>
  <c r="DJ53" s="1"/>
  <c r="L54"/>
  <c r="BJ54" s="1"/>
  <c r="BG55"/>
  <c r="BM55" s="1"/>
  <c r="BM47" s="1"/>
  <c r="L56"/>
  <c r="P56" s="1"/>
  <c r="BG63"/>
  <c r="L82"/>
  <c r="P82" s="1"/>
  <c r="K83"/>
  <c r="BI83" s="1"/>
  <c r="I84"/>
  <c r="Q84"/>
  <c r="Y84"/>
  <c r="AG84"/>
  <c r="AO84"/>
  <c r="AW84"/>
  <c r="BG85"/>
  <c r="BM85" s="1"/>
  <c r="BC84"/>
  <c r="BK84"/>
  <c r="BW84"/>
  <c r="CI84"/>
  <c r="CU84"/>
  <c r="DG84"/>
  <c r="DO84"/>
  <c r="BG95"/>
  <c r="BM95" s="1"/>
  <c r="BS95" s="1"/>
  <c r="BY95" s="1"/>
  <c r="CE95" s="1"/>
  <c r="CK95" s="1"/>
  <c r="CQ95" s="1"/>
  <c r="CW95" s="1"/>
  <c r="DC95" s="1"/>
  <c r="DI95" s="1"/>
  <c r="K96"/>
  <c r="O96" s="1"/>
  <c r="J101"/>
  <c r="R101"/>
  <c r="Z101"/>
  <c r="AH101"/>
  <c r="AP101"/>
  <c r="AX101"/>
  <c r="BL101"/>
  <c r="BX101"/>
  <c r="CJ101"/>
  <c r="CV101"/>
  <c r="DH101"/>
  <c r="DP101"/>
  <c r="L104"/>
  <c r="BJ104" s="1"/>
  <c r="F104"/>
  <c r="DV104" s="1"/>
  <c r="L112"/>
  <c r="BJ112" s="1"/>
  <c r="F112"/>
  <c r="DV112" s="1"/>
  <c r="K34"/>
  <c r="BI34" s="1"/>
  <c r="E34"/>
  <c r="DU34" s="1"/>
  <c r="K85"/>
  <c r="BI85" s="1"/>
  <c r="E85"/>
  <c r="BA85" s="1"/>
  <c r="G84"/>
  <c r="DS85"/>
  <c r="AY84"/>
  <c r="DS84" s="1"/>
  <c r="K95"/>
  <c r="BI95" s="1"/>
  <c r="E95"/>
  <c r="DU95" s="1"/>
  <c r="L102"/>
  <c r="BJ102" s="1"/>
  <c r="H101"/>
  <c r="F102"/>
  <c r="BB102" s="1"/>
  <c r="N101"/>
  <c r="V101"/>
  <c r="AD101"/>
  <c r="AL101"/>
  <c r="AT101"/>
  <c r="DT102"/>
  <c r="AZ101"/>
  <c r="DT101" s="1"/>
  <c r="BF101"/>
  <c r="BR101"/>
  <c r="CD101"/>
  <c r="CP101"/>
  <c r="DB101"/>
  <c r="DN101"/>
  <c r="DR101"/>
  <c r="L97"/>
  <c r="BJ97" s="1"/>
  <c r="L100"/>
  <c r="P100" s="1"/>
  <c r="BH102"/>
  <c r="BN102" s="1"/>
  <c r="BT102" s="1"/>
  <c r="BZ102" s="1"/>
  <c r="CF102" s="1"/>
  <c r="CL102" s="1"/>
  <c r="CR102" s="1"/>
  <c r="CX102" s="1"/>
  <c r="DD102" s="1"/>
  <c r="DJ102" s="1"/>
  <c r="L103"/>
  <c r="BJ103" s="1"/>
  <c r="BH104"/>
  <c r="BN104" s="1"/>
  <c r="BT104" s="1"/>
  <c r="BZ104" s="1"/>
  <c r="CF104" s="1"/>
  <c r="CL104" s="1"/>
  <c r="CR104" s="1"/>
  <c r="CX104" s="1"/>
  <c r="DD104" s="1"/>
  <c r="DJ104" s="1"/>
  <c r="BH107"/>
  <c r="BN107" s="1"/>
  <c r="BT107" s="1"/>
  <c r="BZ107" s="1"/>
  <c r="CF107" s="1"/>
  <c r="CL107" s="1"/>
  <c r="CR107" s="1"/>
  <c r="CX107" s="1"/>
  <c r="DD107" s="1"/>
  <c r="DJ107" s="1"/>
  <c r="L108"/>
  <c r="BJ108" s="1"/>
  <c r="L111"/>
  <c r="BJ111" s="1"/>
  <c r="BH112"/>
  <c r="BN112" s="1"/>
  <c r="BT112" s="1"/>
  <c r="BZ112" s="1"/>
  <c r="CF112" s="1"/>
  <c r="CL112" s="1"/>
  <c r="CR112" s="1"/>
  <c r="CX112" s="1"/>
  <c r="DD112" s="1"/>
  <c r="DJ112" s="1"/>
  <c r="BG11"/>
  <c r="F13"/>
  <c r="DV13" s="1"/>
  <c r="BH13"/>
  <c r="BN13" s="1"/>
  <c r="BT13" s="1"/>
  <c r="BZ13" s="1"/>
  <c r="CF13" s="1"/>
  <c r="CL13" s="1"/>
  <c r="CR13" s="1"/>
  <c r="CX13" s="1"/>
  <c r="DD13" s="1"/>
  <c r="DJ13" s="1"/>
  <c r="BH14"/>
  <c r="BN14" s="1"/>
  <c r="BT14" s="1"/>
  <c r="BZ14" s="1"/>
  <c r="CF14" s="1"/>
  <c r="CL14" s="1"/>
  <c r="CR14" s="1"/>
  <c r="CX14" s="1"/>
  <c r="DD14" s="1"/>
  <c r="DJ14" s="1"/>
  <c r="BH17"/>
  <c r="BN17" s="1"/>
  <c r="BT17" s="1"/>
  <c r="BZ17" s="1"/>
  <c r="CF17" s="1"/>
  <c r="CL17" s="1"/>
  <c r="CR17" s="1"/>
  <c r="CX17" s="1"/>
  <c r="DD17" s="1"/>
  <c r="DJ17" s="1"/>
  <c r="BG18"/>
  <c r="BM18" s="1"/>
  <c r="BS18" s="1"/>
  <c r="BY18" s="1"/>
  <c r="CE18" s="1"/>
  <c r="CK18" s="1"/>
  <c r="CQ18" s="1"/>
  <c r="CW18" s="1"/>
  <c r="DC18" s="1"/>
  <c r="DI18" s="1"/>
  <c r="L19"/>
  <c r="P19" s="1"/>
  <c r="K20"/>
  <c r="BI20" s="1"/>
  <c r="F21"/>
  <c r="DV21" s="1"/>
  <c r="BH21"/>
  <c r="BN21" s="1"/>
  <c r="BT21" s="1"/>
  <c r="BZ21" s="1"/>
  <c r="CF21" s="1"/>
  <c r="CL21" s="1"/>
  <c r="CR21" s="1"/>
  <c r="CX21" s="1"/>
  <c r="DD21" s="1"/>
  <c r="DJ21" s="1"/>
  <c r="L22"/>
  <c r="BJ22" s="1"/>
  <c r="K23"/>
  <c r="BI23" s="1"/>
  <c r="F24"/>
  <c r="DV24" s="1"/>
  <c r="BH24"/>
  <c r="BN24" s="1"/>
  <c r="BT24" s="1"/>
  <c r="BZ24" s="1"/>
  <c r="CF24" s="1"/>
  <c r="CL24" s="1"/>
  <c r="CR24" s="1"/>
  <c r="CX24" s="1"/>
  <c r="DD24" s="1"/>
  <c r="DJ24" s="1"/>
  <c r="L25"/>
  <c r="P25" s="1"/>
  <c r="F26"/>
  <c r="DV26" s="1"/>
  <c r="BH26"/>
  <c r="BN26" s="1"/>
  <c r="BT26" s="1"/>
  <c r="BZ26" s="1"/>
  <c r="CF26" s="1"/>
  <c r="CL26" s="1"/>
  <c r="CR26" s="1"/>
  <c r="CX26" s="1"/>
  <c r="DD26" s="1"/>
  <c r="DJ26" s="1"/>
  <c r="L28"/>
  <c r="BJ28" s="1"/>
  <c r="K29"/>
  <c r="O29" s="1"/>
  <c r="E30"/>
  <c r="DU30" s="1"/>
  <c r="BG30"/>
  <c r="BM30" s="1"/>
  <c r="BS30" s="1"/>
  <c r="BY30" s="1"/>
  <c r="CE30" s="1"/>
  <c r="CK30" s="1"/>
  <c r="CQ30" s="1"/>
  <c r="CW30" s="1"/>
  <c r="DC30" s="1"/>
  <c r="DI30" s="1"/>
  <c r="K31"/>
  <c r="BI31" s="1"/>
  <c r="E32"/>
  <c r="DU32" s="1"/>
  <c r="BG32"/>
  <c r="BM32" s="1"/>
  <c r="BS32" s="1"/>
  <c r="BY32" s="1"/>
  <c r="CE32" s="1"/>
  <c r="CK32" s="1"/>
  <c r="CQ32" s="1"/>
  <c r="CW32" s="1"/>
  <c r="DC32" s="1"/>
  <c r="DI32" s="1"/>
  <c r="BG33"/>
  <c r="BM33" s="1"/>
  <c r="BS33" s="1"/>
  <c r="BY33" s="1"/>
  <c r="CE33" s="1"/>
  <c r="CK33" s="1"/>
  <c r="CQ33" s="1"/>
  <c r="CW33" s="1"/>
  <c r="DC33" s="1"/>
  <c r="DI33" s="1"/>
  <c r="L34"/>
  <c r="BJ34" s="1"/>
  <c r="K35"/>
  <c r="O35" s="1"/>
  <c r="E36"/>
  <c r="DU36" s="1"/>
  <c r="BG36"/>
  <c r="BM36" s="1"/>
  <c r="BS36" s="1"/>
  <c r="BY36" s="1"/>
  <c r="CE36" s="1"/>
  <c r="CK36" s="1"/>
  <c r="CQ36" s="1"/>
  <c r="CW36" s="1"/>
  <c r="DC36" s="1"/>
  <c r="DI36" s="1"/>
  <c r="K39"/>
  <c r="BI39" s="1"/>
  <c r="M38"/>
  <c r="U38"/>
  <c r="U37" s="1"/>
  <c r="AC38"/>
  <c r="AK38"/>
  <c r="AS38"/>
  <c r="BE38"/>
  <c r="BQ38"/>
  <c r="CC38"/>
  <c r="CO38"/>
  <c r="DA38"/>
  <c r="DM38"/>
  <c r="DQ38"/>
  <c r="E40"/>
  <c r="DU40" s="1"/>
  <c r="BG40"/>
  <c r="BM40" s="1"/>
  <c r="BS40" s="1"/>
  <c r="BY40" s="1"/>
  <c r="CE40" s="1"/>
  <c r="CK40" s="1"/>
  <c r="CQ40" s="1"/>
  <c r="CW40" s="1"/>
  <c r="DC40" s="1"/>
  <c r="DI40" s="1"/>
  <c r="L41"/>
  <c r="BJ41" s="1"/>
  <c r="L42"/>
  <c r="P42" s="1"/>
  <c r="K43"/>
  <c r="BI43" s="1"/>
  <c r="E44"/>
  <c r="DU44" s="1"/>
  <c r="BG44"/>
  <c r="BM44" s="1"/>
  <c r="BS44" s="1"/>
  <c r="BY44" s="1"/>
  <c r="CE44" s="1"/>
  <c r="CK44" s="1"/>
  <c r="CQ44" s="1"/>
  <c r="CW44" s="1"/>
  <c r="DC44" s="1"/>
  <c r="DI44" s="1"/>
  <c r="K45"/>
  <c r="O45" s="1"/>
  <c r="E46"/>
  <c r="DU46" s="1"/>
  <c r="BG46"/>
  <c r="E48"/>
  <c r="DU48" s="1"/>
  <c r="BG48"/>
  <c r="AY49"/>
  <c r="L50"/>
  <c r="BJ50" s="1"/>
  <c r="H49"/>
  <c r="N49"/>
  <c r="N47" s="1"/>
  <c r="V49"/>
  <c r="V47" s="1"/>
  <c r="AD49"/>
  <c r="AD47" s="1"/>
  <c r="AL49"/>
  <c r="AL47" s="1"/>
  <c r="AT49"/>
  <c r="AT47" s="1"/>
  <c r="BG51"/>
  <c r="F52"/>
  <c r="DV52" s="1"/>
  <c r="BH52"/>
  <c r="BG57"/>
  <c r="F58"/>
  <c r="DV58" s="1"/>
  <c r="BH58"/>
  <c r="BN58" s="1"/>
  <c r="BT58" s="1"/>
  <c r="BZ58" s="1"/>
  <c r="CF58" s="1"/>
  <c r="CL58" s="1"/>
  <c r="CR58" s="1"/>
  <c r="CX58" s="1"/>
  <c r="DD58" s="1"/>
  <c r="DJ58" s="1"/>
  <c r="F62"/>
  <c r="DV62" s="1"/>
  <c r="BH62"/>
  <c r="BG64"/>
  <c r="K66"/>
  <c r="BI66" s="1"/>
  <c r="L67"/>
  <c r="BJ67" s="1"/>
  <c r="L68"/>
  <c r="BJ68" s="1"/>
  <c r="L69"/>
  <c r="BJ69" s="1"/>
  <c r="L70"/>
  <c r="BJ70" s="1"/>
  <c r="L71"/>
  <c r="BJ71" s="1"/>
  <c r="L72"/>
  <c r="BJ72" s="1"/>
  <c r="L73"/>
  <c r="BJ73" s="1"/>
  <c r="L79"/>
  <c r="P79" s="1"/>
  <c r="K80"/>
  <c r="D81"/>
  <c r="K92"/>
  <c r="O92" s="1"/>
  <c r="E93"/>
  <c r="DU93" s="1"/>
  <c r="BG93"/>
  <c r="BM93" s="1"/>
  <c r="BS93" s="1"/>
  <c r="BY93" s="1"/>
  <c r="CE93" s="1"/>
  <c r="CK93" s="1"/>
  <c r="CQ93" s="1"/>
  <c r="CW93" s="1"/>
  <c r="DC93" s="1"/>
  <c r="DI93" s="1"/>
  <c r="L98"/>
  <c r="BJ98" s="1"/>
  <c r="F99"/>
  <c r="DV99" s="1"/>
  <c r="BH99"/>
  <c r="BN99" s="1"/>
  <c r="BT99" s="1"/>
  <c r="BZ99" s="1"/>
  <c r="CF99" s="1"/>
  <c r="CL99" s="1"/>
  <c r="CR99" s="1"/>
  <c r="CX99" s="1"/>
  <c r="DD99" s="1"/>
  <c r="DJ99" s="1"/>
  <c r="F105"/>
  <c r="DV105" s="1"/>
  <c r="BH105"/>
  <c r="BN105" s="1"/>
  <c r="BT105" s="1"/>
  <c r="BZ105" s="1"/>
  <c r="CF105" s="1"/>
  <c r="CL105" s="1"/>
  <c r="CR105" s="1"/>
  <c r="CX105" s="1"/>
  <c r="DD105" s="1"/>
  <c r="DJ105" s="1"/>
  <c r="L106"/>
  <c r="BJ106" s="1"/>
  <c r="L109"/>
  <c r="BJ109" s="1"/>
  <c r="F110"/>
  <c r="DV110" s="1"/>
  <c r="BH110"/>
  <c r="BN110" s="1"/>
  <c r="BT110" s="1"/>
  <c r="BZ110" s="1"/>
  <c r="CF110" s="1"/>
  <c r="CL110" s="1"/>
  <c r="CR110" s="1"/>
  <c r="CX110" s="1"/>
  <c r="DD110" s="1"/>
  <c r="DJ110" s="1"/>
  <c r="BL116" i="10"/>
  <c r="BC116"/>
  <c r="BF116"/>
  <c r="AW116"/>
  <c r="AQ116"/>
  <c r="AN116"/>
  <c r="AK116"/>
  <c r="AH116"/>
  <c r="AE116"/>
  <c r="AZ116"/>
  <c r="AB116"/>
  <c r="AT116"/>
  <c r="BL115" i="9"/>
  <c r="BF115"/>
  <c r="AQ115"/>
  <c r="AN115"/>
  <c r="AK115"/>
  <c r="AH115"/>
  <c r="AE115"/>
  <c r="AW115"/>
  <c r="AB115"/>
  <c r="AZ115"/>
  <c r="BC115"/>
  <c r="AT115"/>
  <c r="BL117"/>
  <c r="BF117"/>
  <c r="AQ117"/>
  <c r="AN117"/>
  <c r="AK117"/>
  <c r="AH117"/>
  <c r="AE117"/>
  <c r="AW117"/>
  <c r="AZ117"/>
  <c r="BC117"/>
  <c r="AB117"/>
  <c r="AO117" i="8"/>
  <c r="BA117"/>
  <c r="I38" i="11"/>
  <c r="Q38"/>
  <c r="Y38"/>
  <c r="AG38"/>
  <c r="AO38"/>
  <c r="AW38"/>
  <c r="AW37" s="1"/>
  <c r="BK38"/>
  <c r="BW38"/>
  <c r="CI38"/>
  <c r="CU38"/>
  <c r="DG38"/>
  <c r="DO38"/>
  <c r="R49"/>
  <c r="R47" s="1"/>
  <c r="R37" s="1"/>
  <c r="Z49"/>
  <c r="Z47" s="1"/>
  <c r="Z37" s="1"/>
  <c r="AH49"/>
  <c r="AH47" s="1"/>
  <c r="AP49"/>
  <c r="AP47" s="1"/>
  <c r="AX49"/>
  <c r="AX47" s="1"/>
  <c r="BH50"/>
  <c r="BD49"/>
  <c r="BL49"/>
  <c r="BL47" s="1"/>
  <c r="BR49"/>
  <c r="BR47" s="1"/>
  <c r="BX49"/>
  <c r="BX47" s="1"/>
  <c r="CD49"/>
  <c r="CD47" s="1"/>
  <c r="CJ49"/>
  <c r="CJ47" s="1"/>
  <c r="CP49"/>
  <c r="CP47" s="1"/>
  <c r="CV49"/>
  <c r="CV47" s="1"/>
  <c r="DB49"/>
  <c r="DB47" s="1"/>
  <c r="DH49"/>
  <c r="DH47" s="1"/>
  <c r="DN49"/>
  <c r="DN47" s="1"/>
  <c r="DR49"/>
  <c r="DR47" s="1"/>
  <c r="BD101"/>
  <c r="BL115" i="10"/>
  <c r="AW115"/>
  <c r="AQ115"/>
  <c r="AN115"/>
  <c r="AK115"/>
  <c r="AH115"/>
  <c r="AE115"/>
  <c r="AT115"/>
  <c r="AB115"/>
  <c r="AZ115"/>
  <c r="BC115"/>
  <c r="BF115"/>
  <c r="BL117"/>
  <c r="AW117"/>
  <c r="AQ117"/>
  <c r="AN117"/>
  <c r="AK117"/>
  <c r="AH117"/>
  <c r="AE117"/>
  <c r="AZ117"/>
  <c r="BC117"/>
  <c r="AB117"/>
  <c r="BF117"/>
  <c r="BL116" i="9"/>
  <c r="AZ116"/>
  <c r="BC116"/>
  <c r="BF116"/>
  <c r="AQ116"/>
  <c r="AN116"/>
  <c r="AK116"/>
  <c r="AH116"/>
  <c r="AE116"/>
  <c r="AB116"/>
  <c r="AW116"/>
  <c r="AT116"/>
  <c r="AT117"/>
  <c r="K50" i="11"/>
  <c r="BI50" s="1"/>
  <c r="L51"/>
  <c r="BJ51" s="1"/>
  <c r="BG52"/>
  <c r="E53"/>
  <c r="DU53" s="1"/>
  <c r="BG53"/>
  <c r="BM53" s="1"/>
  <c r="BS53" s="1"/>
  <c r="BY53" s="1"/>
  <c r="CE53" s="1"/>
  <c r="CK53" s="1"/>
  <c r="CQ53" s="1"/>
  <c r="CW53" s="1"/>
  <c r="DC53" s="1"/>
  <c r="DI53" s="1"/>
  <c r="K54"/>
  <c r="BI54" s="1"/>
  <c r="L55"/>
  <c r="P55" s="1"/>
  <c r="K56"/>
  <c r="BI56" s="1"/>
  <c r="F57"/>
  <c r="DV57" s="1"/>
  <c r="BH57"/>
  <c r="K58"/>
  <c r="O58" s="1"/>
  <c r="F59"/>
  <c r="DV59" s="1"/>
  <c r="BH59"/>
  <c r="K60"/>
  <c r="BI60" s="1"/>
  <c r="K61"/>
  <c r="O61" s="1"/>
  <c r="E62"/>
  <c r="DU62" s="1"/>
  <c r="BG62"/>
  <c r="F63"/>
  <c r="DV63" s="1"/>
  <c r="BH63"/>
  <c r="F64"/>
  <c r="BB64" s="1"/>
  <c r="BH64"/>
  <c r="F65"/>
  <c r="BB65" s="1"/>
  <c r="BH65"/>
  <c r="F66"/>
  <c r="BB66" s="1"/>
  <c r="BH66"/>
  <c r="K67"/>
  <c r="BI67" s="1"/>
  <c r="K68"/>
  <c r="BI68" s="1"/>
  <c r="K69"/>
  <c r="BI69" s="1"/>
  <c r="K70"/>
  <c r="BI70" s="1"/>
  <c r="K71"/>
  <c r="BI71" s="1"/>
  <c r="K72"/>
  <c r="BI72" s="1"/>
  <c r="K73"/>
  <c r="BI73" s="1"/>
  <c r="E79"/>
  <c r="DU79" s="1"/>
  <c r="BG79"/>
  <c r="BM79" s="1"/>
  <c r="L80"/>
  <c r="BJ80" s="1"/>
  <c r="E82"/>
  <c r="DU82" s="1"/>
  <c r="BG82"/>
  <c r="BM82" s="1"/>
  <c r="L83"/>
  <c r="BJ83" s="1"/>
  <c r="K104"/>
  <c r="BI104" s="1"/>
  <c r="E105"/>
  <c r="DU105" s="1"/>
  <c r="BG105"/>
  <c r="BM105" s="1"/>
  <c r="BS105" s="1"/>
  <c r="BY105" s="1"/>
  <c r="CE105" s="1"/>
  <c r="CK105" s="1"/>
  <c r="CQ105" s="1"/>
  <c r="CW105" s="1"/>
  <c r="DC105" s="1"/>
  <c r="DI105" s="1"/>
  <c r="K106"/>
  <c r="BI106" s="1"/>
  <c r="E107"/>
  <c r="DU107" s="1"/>
  <c r="BG107"/>
  <c r="BM107" s="1"/>
  <c r="BS107" s="1"/>
  <c r="BY107" s="1"/>
  <c r="CE107" s="1"/>
  <c r="CK107" s="1"/>
  <c r="CQ107" s="1"/>
  <c r="CW107" s="1"/>
  <c r="DC107" s="1"/>
  <c r="DI107" s="1"/>
  <c r="K108"/>
  <c r="BI108" s="1"/>
  <c r="E109"/>
  <c r="DU109" s="1"/>
  <c r="BG109"/>
  <c r="BM109" s="1"/>
  <c r="BS109" s="1"/>
  <c r="BY109" s="1"/>
  <c r="CE109" s="1"/>
  <c r="CK109" s="1"/>
  <c r="CQ109" s="1"/>
  <c r="CW109" s="1"/>
  <c r="DC109" s="1"/>
  <c r="DI109" s="1"/>
  <c r="K110"/>
  <c r="BI110" s="1"/>
  <c r="E111"/>
  <c r="DU111" s="1"/>
  <c r="BG111"/>
  <c r="BM111" s="1"/>
  <c r="BS111" s="1"/>
  <c r="BY111" s="1"/>
  <c r="CE111" s="1"/>
  <c r="CK111" s="1"/>
  <c r="CQ111" s="1"/>
  <c r="CW111" s="1"/>
  <c r="DC111" s="1"/>
  <c r="DI111" s="1"/>
  <c r="K112"/>
  <c r="BI112" s="1"/>
  <c r="F85"/>
  <c r="BH85"/>
  <c r="BN85" s="1"/>
  <c r="F92"/>
  <c r="DV92" s="1"/>
  <c r="BH92"/>
  <c r="BN92" s="1"/>
  <c r="L93"/>
  <c r="P93" s="1"/>
  <c r="F95"/>
  <c r="DV95" s="1"/>
  <c r="BH95"/>
  <c r="BN95" s="1"/>
  <c r="BT95" s="1"/>
  <c r="BZ95" s="1"/>
  <c r="CF95" s="1"/>
  <c r="CL95" s="1"/>
  <c r="CR95" s="1"/>
  <c r="CX95" s="1"/>
  <c r="DD95" s="1"/>
  <c r="DJ95" s="1"/>
  <c r="L96"/>
  <c r="BJ96" s="1"/>
  <c r="K97"/>
  <c r="O97" s="1"/>
  <c r="E98"/>
  <c r="DU98" s="1"/>
  <c r="BG98"/>
  <c r="BM98" s="1"/>
  <c r="BS98" s="1"/>
  <c r="BY98" s="1"/>
  <c r="CE98" s="1"/>
  <c r="CK98" s="1"/>
  <c r="CQ98" s="1"/>
  <c r="CW98" s="1"/>
  <c r="DC98" s="1"/>
  <c r="DI98" s="1"/>
  <c r="K99"/>
  <c r="O99" s="1"/>
  <c r="E100"/>
  <c r="DU100" s="1"/>
  <c r="BG100"/>
  <c r="BM100" s="1"/>
  <c r="BS100" s="1"/>
  <c r="BY100" s="1"/>
  <c r="CE100" s="1"/>
  <c r="CK100" s="1"/>
  <c r="CQ100" s="1"/>
  <c r="CW100" s="1"/>
  <c r="DC100" s="1"/>
  <c r="DI100" s="1"/>
  <c r="E102"/>
  <c r="BA102" s="1"/>
  <c r="BG102"/>
  <c r="BM102" s="1"/>
  <c r="BS102" s="1"/>
  <c r="BY102" s="1"/>
  <c r="CE102" s="1"/>
  <c r="CK102" s="1"/>
  <c r="CQ102" s="1"/>
  <c r="CW102" s="1"/>
  <c r="DC102" s="1"/>
  <c r="DI102" s="1"/>
  <c r="K103"/>
  <c r="BI103" s="1"/>
  <c r="L115" i="8"/>
  <c r="AO115"/>
  <c r="DQ27" i="11"/>
  <c r="AZ78"/>
  <c r="DT78" s="1"/>
  <c r="AL78"/>
  <c r="BR78"/>
  <c r="DR78"/>
  <c r="Z81"/>
  <c r="DR81"/>
  <c r="AZ27"/>
  <c r="DT27" s="1"/>
  <c r="D27"/>
  <c r="N27"/>
  <c r="V27"/>
  <c r="AD27"/>
  <c r="AL27"/>
  <c r="AT27"/>
  <c r="AX27"/>
  <c r="BF27"/>
  <c r="BR27"/>
  <c r="CD27"/>
  <c r="CP27"/>
  <c r="DB27"/>
  <c r="DN27"/>
  <c r="DP27"/>
  <c r="E33"/>
  <c r="DU33" s="1"/>
  <c r="K11"/>
  <c r="O11" s="1"/>
  <c r="F29"/>
  <c r="DV29" s="1"/>
  <c r="F33"/>
  <c r="DV33" s="1"/>
  <c r="F34"/>
  <c r="DV34" s="1"/>
  <c r="E41"/>
  <c r="DU41" s="1"/>
  <c r="E50"/>
  <c r="BA50" s="1"/>
  <c r="E51"/>
  <c r="DU51" s="1"/>
  <c r="E52"/>
  <c r="DU52" s="1"/>
  <c r="E57"/>
  <c r="DU57" s="1"/>
  <c r="D10"/>
  <c r="D118" s="1"/>
  <c r="C27"/>
  <c r="J78"/>
  <c r="N78"/>
  <c r="R78"/>
  <c r="Z78"/>
  <c r="AD78"/>
  <c r="AH78"/>
  <c r="AP78"/>
  <c r="AT78"/>
  <c r="BF78"/>
  <c r="BL78"/>
  <c r="BX78"/>
  <c r="CD78"/>
  <c r="CJ78"/>
  <c r="DB78"/>
  <c r="BL81"/>
  <c r="DH81"/>
  <c r="D94"/>
  <c r="D91" s="1"/>
  <c r="J94"/>
  <c r="J91" s="1"/>
  <c r="N94"/>
  <c r="N91" s="1"/>
  <c r="R94"/>
  <c r="R91" s="1"/>
  <c r="V94"/>
  <c r="V91" s="1"/>
  <c r="Z94"/>
  <c r="Z91" s="1"/>
  <c r="AD94"/>
  <c r="AD91" s="1"/>
  <c r="AH94"/>
  <c r="AH91" s="1"/>
  <c r="AL94"/>
  <c r="AL91" s="1"/>
  <c r="AP94"/>
  <c r="AP91" s="1"/>
  <c r="AT94"/>
  <c r="AT91" s="1"/>
  <c r="AX94"/>
  <c r="AX91" s="1"/>
  <c r="BF94"/>
  <c r="BF91" s="1"/>
  <c r="BL94"/>
  <c r="BL91" s="1"/>
  <c r="BR94"/>
  <c r="BR91" s="1"/>
  <c r="BX94"/>
  <c r="BX91" s="1"/>
  <c r="CD94"/>
  <c r="CD91" s="1"/>
  <c r="CJ94"/>
  <c r="CJ91" s="1"/>
  <c r="CP94"/>
  <c r="CP91" s="1"/>
  <c r="CV94"/>
  <c r="CV91" s="1"/>
  <c r="DB94"/>
  <c r="DB91" s="1"/>
  <c r="DH94"/>
  <c r="DH91" s="1"/>
  <c r="DN94"/>
  <c r="DN91" s="1"/>
  <c r="DP94"/>
  <c r="DP91" s="1"/>
  <c r="I94"/>
  <c r="I91" s="1"/>
  <c r="M94"/>
  <c r="M91" s="1"/>
  <c r="Q94"/>
  <c r="Q91" s="1"/>
  <c r="U94"/>
  <c r="U91" s="1"/>
  <c r="Y94"/>
  <c r="Y91" s="1"/>
  <c r="AG94"/>
  <c r="AG91" s="1"/>
  <c r="AK94"/>
  <c r="AK91" s="1"/>
  <c r="AO94"/>
  <c r="AO91" s="1"/>
  <c r="AS94"/>
  <c r="AS91" s="1"/>
  <c r="AW94"/>
  <c r="AW91" s="1"/>
  <c r="AY94"/>
  <c r="AY91" s="1"/>
  <c r="DS91" s="1"/>
  <c r="BE94"/>
  <c r="BE91" s="1"/>
  <c r="BK94"/>
  <c r="BK91" s="1"/>
  <c r="BQ94"/>
  <c r="BQ91" s="1"/>
  <c r="BW94"/>
  <c r="BW91" s="1"/>
  <c r="CC94"/>
  <c r="CC91" s="1"/>
  <c r="CI94"/>
  <c r="CI91" s="1"/>
  <c r="CO94"/>
  <c r="CO91" s="1"/>
  <c r="CU94"/>
  <c r="CU91" s="1"/>
  <c r="DA94"/>
  <c r="DA91" s="1"/>
  <c r="DG94"/>
  <c r="DG91" s="1"/>
  <c r="DM94"/>
  <c r="DM91" s="1"/>
  <c r="DO94"/>
  <c r="DO91" s="1"/>
  <c r="DQ94"/>
  <c r="DQ91" s="1"/>
  <c r="K119"/>
  <c r="O119"/>
  <c r="S119"/>
  <c r="W119"/>
  <c r="AA119"/>
  <c r="AE119"/>
  <c r="AI119"/>
  <c r="AM119"/>
  <c r="AQ119"/>
  <c r="AU119"/>
  <c r="J81"/>
  <c r="AP81"/>
  <c r="CV78"/>
  <c r="DH78"/>
  <c r="R81"/>
  <c r="AH81"/>
  <c r="BX81"/>
  <c r="CV81"/>
  <c r="DQ81"/>
  <c r="AY78"/>
  <c r="DS78" s="1"/>
  <c r="BC78"/>
  <c r="AZ81"/>
  <c r="DT81" s="1"/>
  <c r="N81"/>
  <c r="V81"/>
  <c r="AD81"/>
  <c r="AL81"/>
  <c r="AT81"/>
  <c r="BF81"/>
  <c r="BR81"/>
  <c r="CD81"/>
  <c r="CP81"/>
  <c r="DB81"/>
  <c r="I116" i="8"/>
  <c r="K116" s="1"/>
  <c r="I115"/>
  <c r="I117"/>
  <c r="C38" i="11"/>
  <c r="C94"/>
  <c r="C91" s="1"/>
  <c r="I78"/>
  <c r="M78"/>
  <c r="Q78"/>
  <c r="U78"/>
  <c r="Y78"/>
  <c r="AC78"/>
  <c r="AG78"/>
  <c r="AK78"/>
  <c r="AO78"/>
  <c r="AS78"/>
  <c r="AW78"/>
  <c r="BE78"/>
  <c r="BK78"/>
  <c r="BQ78"/>
  <c r="BW78"/>
  <c r="CC78"/>
  <c r="CI78"/>
  <c r="CO78"/>
  <c r="CU78"/>
  <c r="DA78"/>
  <c r="DG78"/>
  <c r="DM78"/>
  <c r="DO78"/>
  <c r="DQ78"/>
  <c r="I81"/>
  <c r="M81"/>
  <c r="Q81"/>
  <c r="U81"/>
  <c r="Y81"/>
  <c r="AC81"/>
  <c r="AG81"/>
  <c r="AK81"/>
  <c r="AO81"/>
  <c r="AS81"/>
  <c r="AW81"/>
  <c r="BE81"/>
  <c r="BK81"/>
  <c r="BQ81"/>
  <c r="BW81"/>
  <c r="CC81"/>
  <c r="CI81"/>
  <c r="CO81"/>
  <c r="CU81"/>
  <c r="DA81"/>
  <c r="DG81"/>
  <c r="DM81"/>
  <c r="DO81"/>
  <c r="AX81"/>
  <c r="DN81"/>
  <c r="DP81"/>
  <c r="AZ94"/>
  <c r="G78"/>
  <c r="AX78"/>
  <c r="DN78"/>
  <c r="DP78"/>
  <c r="G81"/>
  <c r="AY81"/>
  <c r="DS81" s="1"/>
  <c r="BC81"/>
  <c r="G94"/>
  <c r="BD94"/>
  <c r="I27"/>
  <c r="M27"/>
  <c r="Q27"/>
  <c r="U27"/>
  <c r="Y27"/>
  <c r="AC27"/>
  <c r="AG27"/>
  <c r="AK27"/>
  <c r="AO27"/>
  <c r="AS27"/>
  <c r="AW27"/>
  <c r="BE27"/>
  <c r="BK27"/>
  <c r="BQ27"/>
  <c r="BW27"/>
  <c r="CC27"/>
  <c r="CI27"/>
  <c r="CO27"/>
  <c r="CU27"/>
  <c r="DA27"/>
  <c r="DG27"/>
  <c r="DM27"/>
  <c r="DO27"/>
  <c r="G38"/>
  <c r="AY38"/>
  <c r="BC38"/>
  <c r="H78"/>
  <c r="BD78"/>
  <c r="H81"/>
  <c r="BD81"/>
  <c r="H94"/>
  <c r="BC94"/>
  <c r="E97"/>
  <c r="DU97" s="1"/>
  <c r="E43"/>
  <c r="DU43" s="1"/>
  <c r="E58"/>
  <c r="DU58" s="1"/>
  <c r="E83"/>
  <c r="BA83" s="1"/>
  <c r="F28"/>
  <c r="DV28" s="1"/>
  <c r="E39"/>
  <c r="BA39" s="1"/>
  <c r="E55"/>
  <c r="BA55" s="1"/>
  <c r="E56"/>
  <c r="DU56" s="1"/>
  <c r="E59"/>
  <c r="DU59" s="1"/>
  <c r="E60"/>
  <c r="DU60" s="1"/>
  <c r="E63"/>
  <c r="DU73" s="1"/>
  <c r="E67"/>
  <c r="BA67" s="1"/>
  <c r="E80"/>
  <c r="BA80" s="1"/>
  <c r="AC94"/>
  <c r="AC91" s="1"/>
  <c r="Q10"/>
  <c r="E20"/>
  <c r="DU20" s="1"/>
  <c r="E24"/>
  <c r="DU24" s="1"/>
  <c r="G27"/>
  <c r="AY27"/>
  <c r="DS27" s="1"/>
  <c r="BC27"/>
  <c r="E19"/>
  <c r="DU19" s="1"/>
  <c r="AW10"/>
  <c r="CI10"/>
  <c r="DO10"/>
  <c r="H27"/>
  <c r="BD27"/>
  <c r="F11"/>
  <c r="DV11" s="1"/>
  <c r="E28"/>
  <c r="BA28" s="1"/>
  <c r="E35"/>
  <c r="DU35" s="1"/>
  <c r="AG10"/>
  <c r="BK10"/>
  <c r="DG10"/>
  <c r="E23"/>
  <c r="DU23" s="1"/>
  <c r="E12"/>
  <c r="DU12" s="1"/>
  <c r="E17"/>
  <c r="DU17" s="1"/>
  <c r="E21"/>
  <c r="DU21" s="1"/>
  <c r="F14"/>
  <c r="DV14" s="1"/>
  <c r="F17"/>
  <c r="DV17" s="1"/>
  <c r="C10"/>
  <c r="J10"/>
  <c r="N10"/>
  <c r="R10"/>
  <c r="V10"/>
  <c r="Z10"/>
  <c r="AD10"/>
  <c r="AH10"/>
  <c r="AL10"/>
  <c r="AP10"/>
  <c r="AT10"/>
  <c r="AX10"/>
  <c r="BF10"/>
  <c r="BL10"/>
  <c r="BR10"/>
  <c r="BX10"/>
  <c r="CD10"/>
  <c r="CJ10"/>
  <c r="CJ9" s="1"/>
  <c r="CP10"/>
  <c r="CV10"/>
  <c r="DB10"/>
  <c r="DH10"/>
  <c r="DN10"/>
  <c r="DP10"/>
  <c r="DR10"/>
  <c r="K21"/>
  <c r="BI21" s="1"/>
  <c r="F12"/>
  <c r="DV12" s="1"/>
  <c r="I10"/>
  <c r="M10"/>
  <c r="U10"/>
  <c r="Y10"/>
  <c r="AC10"/>
  <c r="AK10"/>
  <c r="AO10"/>
  <c r="AS10"/>
  <c r="BE10"/>
  <c r="BQ10"/>
  <c r="BW10"/>
  <c r="CC10"/>
  <c r="CO10"/>
  <c r="CU10"/>
  <c r="DA10"/>
  <c r="DM10"/>
  <c r="DQ10"/>
  <c r="L12"/>
  <c r="BJ12" s="1"/>
  <c r="BC10"/>
  <c r="G10"/>
  <c r="AY10"/>
  <c r="DS10" s="1"/>
  <c r="H10"/>
  <c r="AZ10"/>
  <c r="BD10"/>
  <c r="BG15"/>
  <c r="BM15" s="1"/>
  <c r="BS15" s="1"/>
  <c r="BY15" s="1"/>
  <c r="CE15" s="1"/>
  <c r="CK15" s="1"/>
  <c r="CQ15" s="1"/>
  <c r="CW15" s="1"/>
  <c r="DC15" s="1"/>
  <c r="DI15" s="1"/>
  <c r="BG16"/>
  <c r="BM16" s="1"/>
  <c r="BS16" s="1"/>
  <c r="BY16" s="1"/>
  <c r="CE16" s="1"/>
  <c r="CK16" s="1"/>
  <c r="CQ16" s="1"/>
  <c r="CW16" s="1"/>
  <c r="DC16" s="1"/>
  <c r="DI16" s="1"/>
  <c r="E11"/>
  <c r="DU11" s="1"/>
  <c r="E14"/>
  <c r="DU14" s="1"/>
  <c r="E18"/>
  <c r="DU18" s="1"/>
  <c r="K15"/>
  <c r="O15" s="1"/>
  <c r="K16"/>
  <c r="O16" s="1"/>
  <c r="P102"/>
  <c r="T102" s="1"/>
  <c r="P103"/>
  <c r="BP103" s="1"/>
  <c r="P104"/>
  <c r="T104" s="1"/>
  <c r="P105"/>
  <c r="BP105" s="1"/>
  <c r="P106"/>
  <c r="BP106" s="1"/>
  <c r="P107"/>
  <c r="BP107" s="1"/>
  <c r="E13"/>
  <c r="DU13" s="1"/>
  <c r="O102"/>
  <c r="S102" s="1"/>
  <c r="O103"/>
  <c r="S103" s="1"/>
  <c r="O104"/>
  <c r="BO104" s="1"/>
  <c r="O105"/>
  <c r="S105" s="1"/>
  <c r="O106"/>
  <c r="BO106" s="1"/>
  <c r="O107"/>
  <c r="BO107" s="1"/>
  <c r="O108"/>
  <c r="BO108" s="1"/>
  <c r="O109"/>
  <c r="S109" s="1"/>
  <c r="O110"/>
  <c r="BO110" s="1"/>
  <c r="O111"/>
  <c r="S111" s="1"/>
  <c r="O112"/>
  <c r="BO112" s="1"/>
  <c r="P109"/>
  <c r="T109" s="1"/>
  <c r="P110"/>
  <c r="BP110" s="1"/>
  <c r="P111"/>
  <c r="T111" s="1"/>
  <c r="P112"/>
  <c r="BP112" s="1"/>
  <c r="L119"/>
  <c r="P119"/>
  <c r="T119"/>
  <c r="X119"/>
  <c r="AB119"/>
  <c r="AF119"/>
  <c r="AJ119"/>
  <c r="L120"/>
  <c r="P120"/>
  <c r="T120"/>
  <c r="X120"/>
  <c r="AB120"/>
  <c r="AF120"/>
  <c r="AJ120"/>
  <c r="AN120"/>
  <c r="AR120"/>
  <c r="AV120"/>
  <c r="BH120"/>
  <c r="BN120"/>
  <c r="BT120"/>
  <c r="BZ120"/>
  <c r="CF120"/>
  <c r="CL120"/>
  <c r="CR120"/>
  <c r="CX120"/>
  <c r="DD120"/>
  <c r="DJ120"/>
  <c r="L121"/>
  <c r="P121"/>
  <c r="T121"/>
  <c r="X121"/>
  <c r="AB121"/>
  <c r="AF121"/>
  <c r="AJ121"/>
  <c r="AN121"/>
  <c r="AR121"/>
  <c r="AV121"/>
  <c r="BH121"/>
  <c r="BN121"/>
  <c r="BT121"/>
  <c r="BZ121"/>
  <c r="CF121"/>
  <c r="CL121"/>
  <c r="CR121"/>
  <c r="CX121"/>
  <c r="DD121"/>
  <c r="DJ121"/>
  <c r="L122"/>
  <c r="P122"/>
  <c r="T122"/>
  <c r="X122"/>
  <c r="AB122"/>
  <c r="AF122"/>
  <c r="AJ122"/>
  <c r="AN122"/>
  <c r="AR122"/>
  <c r="AV122"/>
  <c r="BH122"/>
  <c r="BN122"/>
  <c r="BT122"/>
  <c r="BZ122"/>
  <c r="CF122"/>
  <c r="CL122"/>
  <c r="CR122"/>
  <c r="CX122"/>
  <c r="DD122"/>
  <c r="DJ122"/>
  <c r="L123"/>
  <c r="P123"/>
  <c r="T123"/>
  <c r="X123"/>
  <c r="AB123"/>
  <c r="AF123"/>
  <c r="AJ123"/>
  <c r="AN123"/>
  <c r="AR123"/>
  <c r="AV123"/>
  <c r="BH123"/>
  <c r="BN123"/>
  <c r="BT123"/>
  <c r="BZ123"/>
  <c r="CF123"/>
  <c r="CL123"/>
  <c r="CR123"/>
  <c r="CX123"/>
  <c r="DD123"/>
  <c r="DJ123"/>
  <c r="L124"/>
  <c r="P124"/>
  <c r="T124"/>
  <c r="X124"/>
  <c r="AB124"/>
  <c r="AF124"/>
  <c r="AJ124"/>
  <c r="AN124"/>
  <c r="AR124"/>
  <c r="AV124"/>
  <c r="BH124"/>
  <c r="BN124"/>
  <c r="BT124"/>
  <c r="BZ124"/>
  <c r="CF124"/>
  <c r="CL124"/>
  <c r="CR124"/>
  <c r="CX124"/>
  <c r="DD124"/>
  <c r="DJ124"/>
  <c r="L125"/>
  <c r="P125"/>
  <c r="T125"/>
  <c r="X125"/>
  <c r="AB125"/>
  <c r="AF125"/>
  <c r="AJ125"/>
  <c r="AN125"/>
  <c r="AR125"/>
  <c r="AV125"/>
  <c r="BH125"/>
  <c r="BN125"/>
  <c r="BT125"/>
  <c r="BZ125"/>
  <c r="CF125"/>
  <c r="CL125"/>
  <c r="CR125"/>
  <c r="CX125"/>
  <c r="DD125"/>
  <c r="DJ125"/>
  <c r="L126"/>
  <c r="P126"/>
  <c r="T126"/>
  <c r="X126"/>
  <c r="AB126"/>
  <c r="AF126"/>
  <c r="AJ126"/>
  <c r="AN126"/>
  <c r="AR126"/>
  <c r="AV126"/>
  <c r="BH126"/>
  <c r="BN126"/>
  <c r="BT126"/>
  <c r="BZ126"/>
  <c r="CF126"/>
  <c r="CL126"/>
  <c r="CR126"/>
  <c r="CX126"/>
  <c r="DD126"/>
  <c r="DJ126"/>
  <c r="L127"/>
  <c r="P127"/>
  <c r="T127"/>
  <c r="X127"/>
  <c r="AB127"/>
  <c r="AF127"/>
  <c r="AJ127"/>
  <c r="AN127"/>
  <c r="AR127"/>
  <c r="AV127"/>
  <c r="BH127"/>
  <c r="BN127"/>
  <c r="BT127"/>
  <c r="BZ127"/>
  <c r="CF127"/>
  <c r="CL127"/>
  <c r="CR127"/>
  <c r="CX127"/>
  <c r="DD127"/>
  <c r="DJ127"/>
  <c r="L128"/>
  <c r="P128"/>
  <c r="T128"/>
  <c r="X128"/>
  <c r="AB128"/>
  <c r="AF128"/>
  <c r="AJ128"/>
  <c r="AN128"/>
  <c r="AR128"/>
  <c r="AV128"/>
  <c r="BH128"/>
  <c r="BN128"/>
  <c r="BT128"/>
  <c r="BZ128"/>
  <c r="CF128"/>
  <c r="CL128"/>
  <c r="CR128"/>
  <c r="CX128"/>
  <c r="DD128"/>
  <c r="DJ128"/>
  <c r="L129"/>
  <c r="P129"/>
  <c r="T129"/>
  <c r="X129"/>
  <c r="AB129"/>
  <c r="AF129"/>
  <c r="AJ129"/>
  <c r="AN129"/>
  <c r="AR129"/>
  <c r="AV129"/>
  <c r="BH129"/>
  <c r="BN129"/>
  <c r="BT129"/>
  <c r="BZ129"/>
  <c r="CF129"/>
  <c r="CL129"/>
  <c r="CR129"/>
  <c r="CX129"/>
  <c r="DD129"/>
  <c r="DJ129"/>
  <c r="L130"/>
  <c r="BJ130" s="1"/>
  <c r="P130"/>
  <c r="BP130" s="1"/>
  <c r="T130"/>
  <c r="BV130" s="1"/>
  <c r="X130"/>
  <c r="CB130" s="1"/>
  <c r="AB130"/>
  <c r="CH130" s="1"/>
  <c r="AF130"/>
  <c r="CN130" s="1"/>
  <c r="AJ130"/>
  <c r="CT130" s="1"/>
  <c r="AN130"/>
  <c r="CZ130" s="1"/>
  <c r="AR130"/>
  <c r="DF130" s="1"/>
  <c r="AV130"/>
  <c r="DL130" s="1"/>
  <c r="BH130"/>
  <c r="BN130"/>
  <c r="BT130"/>
  <c r="BZ130"/>
  <c r="CF130"/>
  <c r="CL130"/>
  <c r="CR130"/>
  <c r="CX130"/>
  <c r="DD130"/>
  <c r="DJ130"/>
  <c r="K120"/>
  <c r="O120"/>
  <c r="S120"/>
  <c r="W120"/>
  <c r="AA120"/>
  <c r="AE120"/>
  <c r="AI120"/>
  <c r="AM120"/>
  <c r="AQ120"/>
  <c r="AU120"/>
  <c r="BG120"/>
  <c r="BM120"/>
  <c r="BS120"/>
  <c r="BY120"/>
  <c r="CE120"/>
  <c r="CK120"/>
  <c r="CQ120"/>
  <c r="CW120"/>
  <c r="DC120"/>
  <c r="DI120"/>
  <c r="K121"/>
  <c r="O121"/>
  <c r="S121"/>
  <c r="W121"/>
  <c r="AA121"/>
  <c r="AE121"/>
  <c r="AI121"/>
  <c r="AM121"/>
  <c r="AQ121"/>
  <c r="AU121"/>
  <c r="BG121"/>
  <c r="BM121"/>
  <c r="BS121"/>
  <c r="BY121"/>
  <c r="CE121"/>
  <c r="CK121"/>
  <c r="CQ121"/>
  <c r="CW121"/>
  <c r="DC121"/>
  <c r="DI121"/>
  <c r="K122"/>
  <c r="O122"/>
  <c r="S122"/>
  <c r="W122"/>
  <c r="AA122"/>
  <c r="AE122"/>
  <c r="AI122"/>
  <c r="AM122"/>
  <c r="AQ122"/>
  <c r="AU122"/>
  <c r="BG122"/>
  <c r="BM122"/>
  <c r="BS122"/>
  <c r="BY122"/>
  <c r="CE122"/>
  <c r="CK122"/>
  <c r="CQ122"/>
  <c r="CW122"/>
  <c r="DC122"/>
  <c r="DI122"/>
  <c r="K123"/>
  <c r="O123"/>
  <c r="S123"/>
  <c r="W123"/>
  <c r="AA123"/>
  <c r="AE123"/>
  <c r="AI123"/>
  <c r="AM123"/>
  <c r="AQ123"/>
  <c r="AU123"/>
  <c r="BG123"/>
  <c r="BM123"/>
  <c r="BS123"/>
  <c r="BY123"/>
  <c r="CE123"/>
  <c r="CK123"/>
  <c r="CQ123"/>
  <c r="CW123"/>
  <c r="DC123"/>
  <c r="DI123"/>
  <c r="K124"/>
  <c r="O124"/>
  <c r="S124"/>
  <c r="W124"/>
  <c r="AA124"/>
  <c r="AE124"/>
  <c r="AI124"/>
  <c r="AM124"/>
  <c r="AQ124"/>
  <c r="AU124"/>
  <c r="BG124"/>
  <c r="BM124"/>
  <c r="BS124"/>
  <c r="BY124"/>
  <c r="CE124"/>
  <c r="CK124"/>
  <c r="CQ124"/>
  <c r="CW124"/>
  <c r="DC124"/>
  <c r="DI124"/>
  <c r="K125"/>
  <c r="O125"/>
  <c r="S125"/>
  <c r="W125"/>
  <c r="AA125"/>
  <c r="AE125"/>
  <c r="AI125"/>
  <c r="AM125"/>
  <c r="AQ125"/>
  <c r="AU125"/>
  <c r="BG125"/>
  <c r="BM125"/>
  <c r="BS125"/>
  <c r="BY125"/>
  <c r="CE125"/>
  <c r="CK125"/>
  <c r="CQ125"/>
  <c r="CW125"/>
  <c r="DC125"/>
  <c r="DI125"/>
  <c r="K126"/>
  <c r="O126"/>
  <c r="S126"/>
  <c r="W126"/>
  <c r="AA126"/>
  <c r="AE126"/>
  <c r="AI126"/>
  <c r="AM126"/>
  <c r="AQ126"/>
  <c r="AU126"/>
  <c r="BG126"/>
  <c r="BM126"/>
  <c r="BS126"/>
  <c r="BY126"/>
  <c r="CE126"/>
  <c r="CK126"/>
  <c r="CQ126"/>
  <c r="CW126"/>
  <c r="DC126"/>
  <c r="DI126"/>
  <c r="K127"/>
  <c r="O127"/>
  <c r="S127"/>
  <c r="W127"/>
  <c r="AA127"/>
  <c r="AE127"/>
  <c r="AI127"/>
  <c r="AM127"/>
  <c r="AQ127"/>
  <c r="AU127"/>
  <c r="BG127"/>
  <c r="BM127"/>
  <c r="BS127"/>
  <c r="BY127"/>
  <c r="CE127"/>
  <c r="CK127"/>
  <c r="CQ127"/>
  <c r="CW127"/>
  <c r="DC127"/>
  <c r="DI127"/>
  <c r="K128"/>
  <c r="O128"/>
  <c r="S128"/>
  <c r="W128"/>
  <c r="AA128"/>
  <c r="AE128"/>
  <c r="AI128"/>
  <c r="AM128"/>
  <c r="AQ128"/>
  <c r="AU128"/>
  <c r="BG128"/>
  <c r="BM128"/>
  <c r="BS128"/>
  <c r="BY128"/>
  <c r="CE128"/>
  <c r="CK128"/>
  <c r="CQ128"/>
  <c r="CW128"/>
  <c r="DC128"/>
  <c r="DI128"/>
  <c r="K129"/>
  <c r="O129"/>
  <c r="S129"/>
  <c r="W129"/>
  <c r="AA129"/>
  <c r="AE129"/>
  <c r="AI129"/>
  <c r="AM129"/>
  <c r="AQ129"/>
  <c r="AU129"/>
  <c r="BG129"/>
  <c r="BM129"/>
  <c r="BS129"/>
  <c r="BY129"/>
  <c r="CE129"/>
  <c r="CK129"/>
  <c r="CQ129"/>
  <c r="CW129"/>
  <c r="DC129"/>
  <c r="DI129"/>
  <c r="K130"/>
  <c r="BI130" s="1"/>
  <c r="O130"/>
  <c r="BO130" s="1"/>
  <c r="S130"/>
  <c r="BU130" s="1"/>
  <c r="W130"/>
  <c r="CA130" s="1"/>
  <c r="AA130"/>
  <c r="CG130" s="1"/>
  <c r="AE130"/>
  <c r="CM130" s="1"/>
  <c r="AI130"/>
  <c r="CS130" s="1"/>
  <c r="AM130"/>
  <c r="CY130" s="1"/>
  <c r="AQ130"/>
  <c r="DE130" s="1"/>
  <c r="AU130"/>
  <c r="DK130" s="1"/>
  <c r="BG130"/>
  <c r="BM130"/>
  <c r="BS130"/>
  <c r="BY130"/>
  <c r="CE130"/>
  <c r="CK130"/>
  <c r="CQ130"/>
  <c r="CW130"/>
  <c r="DC130"/>
  <c r="DI130"/>
  <c r="BX8"/>
  <c r="BZ8" s="1"/>
  <c r="BV8"/>
  <c r="BJ11"/>
  <c r="BJ20"/>
  <c r="BJ24"/>
  <c r="P26"/>
  <c r="P28"/>
  <c r="BW8"/>
  <c r="BY8" s="1"/>
  <c r="BU8"/>
  <c r="O14"/>
  <c r="O19"/>
  <c r="O20"/>
  <c r="BI22"/>
  <c r="BI25"/>
  <c r="BI26"/>
  <c r="BJ31"/>
  <c r="P33"/>
  <c r="P34"/>
  <c r="BJ42"/>
  <c r="BJ43"/>
  <c r="P43"/>
  <c r="P53"/>
  <c r="BT55"/>
  <c r="BP8"/>
  <c r="E15"/>
  <c r="E16"/>
  <c r="DT24"/>
  <c r="O31"/>
  <c r="BI33"/>
  <c r="O39"/>
  <c r="BI42"/>
  <c r="O42"/>
  <c r="BI45"/>
  <c r="O56"/>
  <c r="BO8"/>
  <c r="DS24"/>
  <c r="BA26"/>
  <c r="BN79"/>
  <c r="P85"/>
  <c r="BB33"/>
  <c r="BB45"/>
  <c r="DT63"/>
  <c r="DT64"/>
  <c r="DT65"/>
  <c r="DV65"/>
  <c r="DT66"/>
  <c r="DT67"/>
  <c r="DT68"/>
  <c r="DT69"/>
  <c r="DT70"/>
  <c r="DT71"/>
  <c r="DT72"/>
  <c r="BI82"/>
  <c r="O93"/>
  <c r="BA42"/>
  <c r="BA51"/>
  <c r="BA59"/>
  <c r="DS63"/>
  <c r="DS64"/>
  <c r="DU64"/>
  <c r="DS65"/>
  <c r="DS66"/>
  <c r="DS67"/>
  <c r="DS68"/>
  <c r="DS69"/>
  <c r="DS70"/>
  <c r="DS71"/>
  <c r="DS72"/>
  <c r="DU72"/>
  <c r="P98"/>
  <c r="BB79"/>
  <c r="BB85"/>
  <c r="L86"/>
  <c r="L84" s="1"/>
  <c r="BJ84" s="1"/>
  <c r="BH86"/>
  <c r="DT86"/>
  <c r="BB92"/>
  <c r="BI98"/>
  <c r="O98"/>
  <c r="K86"/>
  <c r="BG86"/>
  <c r="DS86"/>
  <c r="DS112"/>
  <c r="DS111"/>
  <c r="DS110"/>
  <c r="DS109"/>
  <c r="DS108"/>
  <c r="DS96"/>
  <c r="DS97"/>
  <c r="DS98"/>
  <c r="DS99"/>
  <c r="BA100"/>
  <c r="BA105"/>
  <c r="DS105"/>
  <c r="BA106"/>
  <c r="DS106"/>
  <c r="DS107"/>
  <c r="DT112"/>
  <c r="DT111"/>
  <c r="DT110"/>
  <c r="DT109"/>
  <c r="DT108"/>
  <c r="DV108"/>
  <c r="DT96"/>
  <c r="DT97"/>
  <c r="DT98"/>
  <c r="DT99"/>
  <c r="DT105"/>
  <c r="DT106"/>
  <c r="DT107"/>
  <c r="P108"/>
  <c r="BG119"/>
  <c r="BM119"/>
  <c r="BS119"/>
  <c r="BY119"/>
  <c r="CE119"/>
  <c r="CK119"/>
  <c r="CQ119"/>
  <c r="CW119"/>
  <c r="DC119"/>
  <c r="AN119"/>
  <c r="AV119"/>
  <c r="BN119"/>
  <c r="BZ119"/>
  <c r="CL119"/>
  <c r="CX119"/>
  <c r="DJ119"/>
  <c r="BA112"/>
  <c r="AR119"/>
  <c r="BH119"/>
  <c r="BT119"/>
  <c r="CF119"/>
  <c r="CR119"/>
  <c r="DD119"/>
  <c r="DI119"/>
  <c r="BJ45" l="1"/>
  <c r="BA103"/>
  <c r="BI55"/>
  <c r="BA46"/>
  <c r="BB36"/>
  <c r="BI32"/>
  <c r="BI29"/>
  <c r="BJ25"/>
  <c r="BJ19"/>
  <c r="DM37"/>
  <c r="BJ99"/>
  <c r="BB103"/>
  <c r="O43"/>
  <c r="BI35"/>
  <c r="O30"/>
  <c r="BI18"/>
  <c r="P22"/>
  <c r="BA86"/>
  <c r="BB93"/>
  <c r="BB86"/>
  <c r="BI11"/>
  <c r="K78"/>
  <c r="BI78" s="1"/>
  <c r="DR37"/>
  <c r="L49"/>
  <c r="BJ49" s="1"/>
  <c r="BA111"/>
  <c r="BA40"/>
  <c r="BB57"/>
  <c r="P39"/>
  <c r="T39" s="1"/>
  <c r="CP37"/>
  <c r="J37"/>
  <c r="BB95"/>
  <c r="BA98"/>
  <c r="BA61"/>
  <c r="BA43"/>
  <c r="BA32"/>
  <c r="BB39"/>
  <c r="BN82"/>
  <c r="BN81" s="1"/>
  <c r="O44"/>
  <c r="BO44" s="1"/>
  <c r="P17"/>
  <c r="T17" s="1"/>
  <c r="O83"/>
  <c r="S83" s="1"/>
  <c r="BB51"/>
  <c r="BB22"/>
  <c r="DN37"/>
  <c r="BR37"/>
  <c r="BE37"/>
  <c r="BB61"/>
  <c r="BA108"/>
  <c r="BA31"/>
  <c r="P13"/>
  <c r="T13" s="1"/>
  <c r="BB46"/>
  <c r="BJ21"/>
  <c r="K81"/>
  <c r="BI81" s="1"/>
  <c r="BA104"/>
  <c r="BA96"/>
  <c r="BB30"/>
  <c r="CU37"/>
  <c r="BB111"/>
  <c r="S104"/>
  <c r="BU104" s="1"/>
  <c r="BI96"/>
  <c r="BB82"/>
  <c r="P97"/>
  <c r="T97" s="1"/>
  <c r="BA41"/>
  <c r="O85"/>
  <c r="BO85" s="1"/>
  <c r="O82"/>
  <c r="S82" s="1"/>
  <c r="BB54"/>
  <c r="BB48"/>
  <c r="BB43"/>
  <c r="BB32"/>
  <c r="P83"/>
  <c r="BP83" s="1"/>
  <c r="BJ79"/>
  <c r="BS55"/>
  <c r="BS47" s="1"/>
  <c r="BI53"/>
  <c r="BB25"/>
  <c r="BJ61"/>
  <c r="BI12"/>
  <c r="P14"/>
  <c r="T14" s="1"/>
  <c r="BF9"/>
  <c r="AH37"/>
  <c r="DG37"/>
  <c r="Y37"/>
  <c r="AT37"/>
  <c r="N37"/>
  <c r="K101"/>
  <c r="BI101" s="1"/>
  <c r="BO111"/>
  <c r="BA93"/>
  <c r="BB52"/>
  <c r="CV37"/>
  <c r="BB112"/>
  <c r="BB100"/>
  <c r="BA57"/>
  <c r="BA35"/>
  <c r="BB56"/>
  <c r="BB50"/>
  <c r="BB44"/>
  <c r="BA24"/>
  <c r="BB28"/>
  <c r="BB19"/>
  <c r="O23"/>
  <c r="S23" s="1"/>
  <c r="DH9"/>
  <c r="BL9"/>
  <c r="J9"/>
  <c r="CJ37"/>
  <c r="CJ74" s="1"/>
  <c r="AP37"/>
  <c r="AG37"/>
  <c r="BB83"/>
  <c r="BB55"/>
  <c r="F81"/>
  <c r="DV81" s="1"/>
  <c r="BL37"/>
  <c r="BL87" s="1"/>
  <c r="BL77" s="1"/>
  <c r="BH49"/>
  <c r="BH47" s="1"/>
  <c r="BA110"/>
  <c r="BB106"/>
  <c r="BB96"/>
  <c r="BA92"/>
  <c r="BO105"/>
  <c r="BI99"/>
  <c r="BP104"/>
  <c r="P96"/>
  <c r="BP96" s="1"/>
  <c r="DU70"/>
  <c r="BA63"/>
  <c r="DV71"/>
  <c r="BI58"/>
  <c r="BI40"/>
  <c r="BI36"/>
  <c r="BJ56"/>
  <c r="P30"/>
  <c r="BP30" s="1"/>
  <c r="BI13"/>
  <c r="AP9"/>
  <c r="AP87" s="1"/>
  <c r="AP77" s="1"/>
  <c r="BO109"/>
  <c r="BP109"/>
  <c r="S108"/>
  <c r="W108" s="1"/>
  <c r="BI100"/>
  <c r="DU68"/>
  <c r="BA58"/>
  <c r="DV69"/>
  <c r="BB42"/>
  <c r="BI61"/>
  <c r="BB23"/>
  <c r="BJ29"/>
  <c r="AT9"/>
  <c r="DP37"/>
  <c r="AS37"/>
  <c r="G37"/>
  <c r="BB110"/>
  <c r="BB107"/>
  <c r="DU66"/>
  <c r="BA48"/>
  <c r="BA33"/>
  <c r="DV73"/>
  <c r="DV67"/>
  <c r="BB53"/>
  <c r="BB18"/>
  <c r="BJ55"/>
  <c r="P35"/>
  <c r="BP35" s="1"/>
  <c r="O24"/>
  <c r="BO24" s="1"/>
  <c r="P23"/>
  <c r="BP23" s="1"/>
  <c r="P18"/>
  <c r="T18" s="1"/>
  <c r="BX9"/>
  <c r="R9"/>
  <c r="R87" s="1"/>
  <c r="R77" s="1"/>
  <c r="BA82"/>
  <c r="BI97"/>
  <c r="BA62"/>
  <c r="CD9"/>
  <c r="C9"/>
  <c r="BJ93"/>
  <c r="BP102"/>
  <c r="DU71"/>
  <c r="DU69"/>
  <c r="DU67"/>
  <c r="DU65"/>
  <c r="DU63"/>
  <c r="BA53"/>
  <c r="BI92"/>
  <c r="DV72"/>
  <c r="DV70"/>
  <c r="DV68"/>
  <c r="DV66"/>
  <c r="DV64"/>
  <c r="BB59"/>
  <c r="AX37"/>
  <c r="CI37"/>
  <c r="AO37"/>
  <c r="L78"/>
  <c r="BJ78" s="1"/>
  <c r="AX9"/>
  <c r="BK9"/>
  <c r="T106"/>
  <c r="BV106" s="1"/>
  <c r="BA12"/>
  <c r="BB17"/>
  <c r="CU9"/>
  <c r="S112"/>
  <c r="BU112" s="1"/>
  <c r="BA97"/>
  <c r="BO103"/>
  <c r="BP111"/>
  <c r="S107"/>
  <c r="BU107" s="1"/>
  <c r="T103"/>
  <c r="X103" s="1"/>
  <c r="BA18"/>
  <c r="BB12"/>
  <c r="BD9"/>
  <c r="G9"/>
  <c r="G74" s="1"/>
  <c r="G75" s="1"/>
  <c r="L10"/>
  <c r="BJ10" s="1"/>
  <c r="BH38"/>
  <c r="BB109"/>
  <c r="BB98"/>
  <c r="BA99"/>
  <c r="O95"/>
  <c r="S95" s="1"/>
  <c r="P95"/>
  <c r="T95" s="1"/>
  <c r="BA54"/>
  <c r="BB60"/>
  <c r="BB41"/>
  <c r="BH78"/>
  <c r="O34"/>
  <c r="S34" s="1"/>
  <c r="BB24"/>
  <c r="P58"/>
  <c r="BP58" s="1"/>
  <c r="P44"/>
  <c r="BP44" s="1"/>
  <c r="DR9"/>
  <c r="AL9"/>
  <c r="DH37"/>
  <c r="BB97"/>
  <c r="BO102"/>
  <c r="BB63"/>
  <c r="BA25"/>
  <c r="BA20"/>
  <c r="BN39"/>
  <c r="BT39" s="1"/>
  <c r="BJ36"/>
  <c r="BB29"/>
  <c r="P11"/>
  <c r="T11" s="1"/>
  <c r="F78"/>
  <c r="DV78" s="1"/>
  <c r="AD37"/>
  <c r="BX37"/>
  <c r="BK37"/>
  <c r="BA109"/>
  <c r="S110"/>
  <c r="BU110" s="1"/>
  <c r="BB80"/>
  <c r="BJ100"/>
  <c r="BA45"/>
  <c r="BG78"/>
  <c r="BB31"/>
  <c r="BA21"/>
  <c r="O21"/>
  <c r="S21" s="1"/>
  <c r="AH9"/>
  <c r="AZ47"/>
  <c r="DT47" s="1"/>
  <c r="DO37"/>
  <c r="BW37"/>
  <c r="CO37"/>
  <c r="M37"/>
  <c r="K47"/>
  <c r="BI47" s="1"/>
  <c r="Y9"/>
  <c r="DS94"/>
  <c r="BQ37"/>
  <c r="BG10"/>
  <c r="DQ37"/>
  <c r="BH10"/>
  <c r="P32"/>
  <c r="BP32" s="1"/>
  <c r="O79"/>
  <c r="BO79" s="1"/>
  <c r="BA22"/>
  <c r="BG27"/>
  <c r="BB105"/>
  <c r="BI80"/>
  <c r="BJ40"/>
  <c r="BD47"/>
  <c r="BD37" s="1"/>
  <c r="BB34"/>
  <c r="BJ92"/>
  <c r="BJ82"/>
  <c r="BA13"/>
  <c r="BI15"/>
  <c r="N9"/>
  <c r="BH101"/>
  <c r="BN101" s="1"/>
  <c r="BT101" s="1"/>
  <c r="BZ101" s="1"/>
  <c r="CF101" s="1"/>
  <c r="CL101" s="1"/>
  <c r="CR101" s="1"/>
  <c r="CX101" s="1"/>
  <c r="DD101" s="1"/>
  <c r="DJ101" s="1"/>
  <c r="CD37"/>
  <c r="V37"/>
  <c r="BB35"/>
  <c r="L81"/>
  <c r="BJ81" s="1"/>
  <c r="BA14"/>
  <c r="DU29"/>
  <c r="BB20"/>
  <c r="CV9"/>
  <c r="I37"/>
  <c r="BB21"/>
  <c r="BI28"/>
  <c r="BI17"/>
  <c r="BM11"/>
  <c r="BS11" s="1"/>
  <c r="BN11"/>
  <c r="BT11" s="1"/>
  <c r="DB9"/>
  <c r="Q37"/>
  <c r="AL37"/>
  <c r="BG81"/>
  <c r="AK9"/>
  <c r="T112"/>
  <c r="BV112" s="1"/>
  <c r="T107"/>
  <c r="X107" s="1"/>
  <c r="BI16"/>
  <c r="BQ9"/>
  <c r="M9"/>
  <c r="CC9"/>
  <c r="DN9"/>
  <c r="BR9"/>
  <c r="BB14"/>
  <c r="CP9"/>
  <c r="T105"/>
  <c r="X105" s="1"/>
  <c r="BA19"/>
  <c r="V9"/>
  <c r="AK37"/>
  <c r="T110"/>
  <c r="BV110" s="1"/>
  <c r="S106"/>
  <c r="BU106" s="1"/>
  <c r="F10"/>
  <c r="BG101"/>
  <c r="BM101" s="1"/>
  <c r="BS101" s="1"/>
  <c r="BY101" s="1"/>
  <c r="CE101" s="1"/>
  <c r="CK101" s="1"/>
  <c r="CQ101" s="1"/>
  <c r="CW101" s="1"/>
  <c r="DC101" s="1"/>
  <c r="DI101" s="1"/>
  <c r="O101"/>
  <c r="S101" s="1"/>
  <c r="DO9"/>
  <c r="K10"/>
  <c r="BI10" s="1"/>
  <c r="DQ9"/>
  <c r="F94"/>
  <c r="DV94" s="1"/>
  <c r="DB37"/>
  <c r="BF37"/>
  <c r="K49"/>
  <c r="BI49" s="1"/>
  <c r="AZ9"/>
  <c r="DT9" s="1"/>
  <c r="DM9"/>
  <c r="AS9"/>
  <c r="AD9"/>
  <c r="DA37"/>
  <c r="L101"/>
  <c r="BJ101" s="1"/>
  <c r="CJ87"/>
  <c r="CJ77" s="1"/>
  <c r="CC37"/>
  <c r="AW9"/>
  <c r="AO116" i="8"/>
  <c r="L116"/>
  <c r="M116" s="1"/>
  <c r="O116" s="1"/>
  <c r="P116" s="1"/>
  <c r="BV116" s="1"/>
  <c r="DU102" i="11"/>
  <c r="E101"/>
  <c r="BB99"/>
  <c r="C118"/>
  <c r="BA95"/>
  <c r="BA79"/>
  <c r="BH84"/>
  <c r="BA44"/>
  <c r="BA34"/>
  <c r="BA30"/>
  <c r="O80"/>
  <c r="S80" s="1"/>
  <c r="BA17"/>
  <c r="K38"/>
  <c r="BB26"/>
  <c r="BB11"/>
  <c r="L38"/>
  <c r="BJ38" s="1"/>
  <c r="K27"/>
  <c r="BI27" s="1"/>
  <c r="L27"/>
  <c r="BJ27" s="1"/>
  <c r="Z9"/>
  <c r="D9"/>
  <c r="D74" s="1"/>
  <c r="D75" s="1"/>
  <c r="C37"/>
  <c r="AC37"/>
  <c r="DV102"/>
  <c r="F101"/>
  <c r="DU85"/>
  <c r="E84"/>
  <c r="BG49"/>
  <c r="BG47" s="1"/>
  <c r="BC47"/>
  <c r="BC37" s="1"/>
  <c r="DS49"/>
  <c r="AY47"/>
  <c r="DS47" s="1"/>
  <c r="DV40"/>
  <c r="F38"/>
  <c r="BB104"/>
  <c r="BA107"/>
  <c r="BA60"/>
  <c r="BA56"/>
  <c r="BA52"/>
  <c r="BA36"/>
  <c r="BB62"/>
  <c r="BB58"/>
  <c r="P80"/>
  <c r="P78" s="1"/>
  <c r="BA23"/>
  <c r="BG38"/>
  <c r="BB13"/>
  <c r="DT10"/>
  <c r="BN47"/>
  <c r="BH27"/>
  <c r="P12"/>
  <c r="T12" s="1"/>
  <c r="DP9"/>
  <c r="L94"/>
  <c r="H47"/>
  <c r="L47" s="1"/>
  <c r="BJ47" s="1"/>
  <c r="DV85"/>
  <c r="F84"/>
  <c r="F49"/>
  <c r="BC9"/>
  <c r="BW9"/>
  <c r="AO9"/>
  <c r="I9"/>
  <c r="DG9"/>
  <c r="AG9"/>
  <c r="CI9"/>
  <c r="Q9"/>
  <c r="DU50"/>
  <c r="E49"/>
  <c r="M115" i="8"/>
  <c r="O115" s="1"/>
  <c r="P115" s="1"/>
  <c r="BV115" s="1"/>
  <c r="DT94" i="11"/>
  <c r="AZ91"/>
  <c r="DT91" s="1"/>
  <c r="K94"/>
  <c r="G91"/>
  <c r="BH94"/>
  <c r="BD91"/>
  <c r="E94"/>
  <c r="BA94" s="1"/>
  <c r="BG94"/>
  <c r="BC91"/>
  <c r="DS38"/>
  <c r="BA11"/>
  <c r="H9"/>
  <c r="AY9"/>
  <c r="DA9"/>
  <c r="CO9"/>
  <c r="BE9"/>
  <c r="AC9"/>
  <c r="U9"/>
  <c r="F27"/>
  <c r="H91"/>
  <c r="DU39"/>
  <c r="E38"/>
  <c r="DU83"/>
  <c r="E81"/>
  <c r="DU80"/>
  <c r="E78"/>
  <c r="DU55"/>
  <c r="DU28"/>
  <c r="E27"/>
  <c r="BP108"/>
  <c r="T108"/>
  <c r="BU111"/>
  <c r="W111"/>
  <c r="BU109"/>
  <c r="W109"/>
  <c r="BV111"/>
  <c r="X111"/>
  <c r="BV109"/>
  <c r="X109"/>
  <c r="BM86"/>
  <c r="BM84" s="1"/>
  <c r="BI86"/>
  <c r="O86"/>
  <c r="BU102"/>
  <c r="W102"/>
  <c r="BO100"/>
  <c r="S100"/>
  <c r="BO99"/>
  <c r="S99"/>
  <c r="BO98"/>
  <c r="S98"/>
  <c r="BO97"/>
  <c r="S97"/>
  <c r="BO96"/>
  <c r="S96"/>
  <c r="BV104"/>
  <c r="X104"/>
  <c r="BO93"/>
  <c r="S93"/>
  <c r="BS85"/>
  <c r="BS79"/>
  <c r="BM78"/>
  <c r="BT92"/>
  <c r="BP92"/>
  <c r="T92"/>
  <c r="BT82"/>
  <c r="BP82"/>
  <c r="T82"/>
  <c r="BS39"/>
  <c r="BM38"/>
  <c r="BM37" s="1"/>
  <c r="BO39"/>
  <c r="S39"/>
  <c r="O38"/>
  <c r="BO36"/>
  <c r="S36"/>
  <c r="BO35"/>
  <c r="S35"/>
  <c r="BO33"/>
  <c r="S33"/>
  <c r="BO32"/>
  <c r="S32"/>
  <c r="BO31"/>
  <c r="S31"/>
  <c r="BO30"/>
  <c r="S30"/>
  <c r="E10"/>
  <c r="DU15"/>
  <c r="BA15"/>
  <c r="BP61"/>
  <c r="T61"/>
  <c r="BP56"/>
  <c r="T56"/>
  <c r="BP55"/>
  <c r="T55"/>
  <c r="BP53"/>
  <c r="T53"/>
  <c r="BP45"/>
  <c r="T45"/>
  <c r="BP43"/>
  <c r="T43"/>
  <c r="BP42"/>
  <c r="T42"/>
  <c r="BP40"/>
  <c r="T40"/>
  <c r="BS28"/>
  <c r="BM27"/>
  <c r="BO28"/>
  <c r="S28"/>
  <c r="O27"/>
  <c r="BO27" s="1"/>
  <c r="BO26"/>
  <c r="S26"/>
  <c r="BO25"/>
  <c r="S25"/>
  <c r="BO22"/>
  <c r="S22"/>
  <c r="BO20"/>
  <c r="S20"/>
  <c r="BO19"/>
  <c r="S19"/>
  <c r="BO18"/>
  <c r="S18"/>
  <c r="BO17"/>
  <c r="S17"/>
  <c r="BO14"/>
  <c r="S14"/>
  <c r="BO13"/>
  <c r="S13"/>
  <c r="BO12"/>
  <c r="S12"/>
  <c r="CC8"/>
  <c r="CE8" s="1"/>
  <c r="CA8"/>
  <c r="BT28"/>
  <c r="BN27"/>
  <c r="BP28"/>
  <c r="T28"/>
  <c r="BP26"/>
  <c r="T26"/>
  <c r="BP25"/>
  <c r="T25"/>
  <c r="BP24"/>
  <c r="T24"/>
  <c r="BP22"/>
  <c r="T22"/>
  <c r="BP21"/>
  <c r="T21"/>
  <c r="BP20"/>
  <c r="T20"/>
  <c r="BP19"/>
  <c r="T19"/>
  <c r="BP14"/>
  <c r="CD8"/>
  <c r="CF8" s="1"/>
  <c r="CB8"/>
  <c r="P101"/>
  <c r="BU105"/>
  <c r="W105"/>
  <c r="BU103"/>
  <c r="W103"/>
  <c r="BN86"/>
  <c r="BN84" s="1"/>
  <c r="BJ86"/>
  <c r="P86"/>
  <c r="P84" s="1"/>
  <c r="BP84" s="1"/>
  <c r="BV102"/>
  <c r="X102"/>
  <c r="BP100"/>
  <c r="T100"/>
  <c r="BP99"/>
  <c r="T99"/>
  <c r="BP98"/>
  <c r="T98"/>
  <c r="BS92"/>
  <c r="BO92"/>
  <c r="S92"/>
  <c r="BS82"/>
  <c r="BM81"/>
  <c r="BP93"/>
  <c r="T93"/>
  <c r="BT85"/>
  <c r="BP85"/>
  <c r="T85"/>
  <c r="BT79"/>
  <c r="BN78"/>
  <c r="BP79"/>
  <c r="T79"/>
  <c r="BO61"/>
  <c r="S61"/>
  <c r="BO58"/>
  <c r="S58"/>
  <c r="BO56"/>
  <c r="S56"/>
  <c r="BO55"/>
  <c r="S55"/>
  <c r="O47"/>
  <c r="BO47" s="1"/>
  <c r="BO53"/>
  <c r="S53"/>
  <c r="BO45"/>
  <c r="S45"/>
  <c r="BO43"/>
  <c r="S43"/>
  <c r="BO42"/>
  <c r="S42"/>
  <c r="BO40"/>
  <c r="S40"/>
  <c r="DU16"/>
  <c r="BA16"/>
  <c r="BZ55"/>
  <c r="BT47"/>
  <c r="P38"/>
  <c r="BP36"/>
  <c r="T36"/>
  <c r="BP34"/>
  <c r="T34"/>
  <c r="BP33"/>
  <c r="T33"/>
  <c r="BP31"/>
  <c r="T31"/>
  <c r="BO29"/>
  <c r="S29"/>
  <c r="BO11"/>
  <c r="S11"/>
  <c r="BP29"/>
  <c r="T29"/>
  <c r="BO16"/>
  <c r="S16"/>
  <c r="BO15"/>
  <c r="S15"/>
  <c r="BG84"/>
  <c r="K84"/>
  <c r="BI84" s="1"/>
  <c r="BL114" i="8"/>
  <c r="BL114" i="9"/>
  <c r="BL114" i="10"/>
  <c r="Y131" i="8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31" i="9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28" i="10"/>
  <c r="Y127"/>
  <c r="Y126"/>
  <c r="Y125"/>
  <c r="Y124"/>
  <c r="Y123"/>
  <c r="Y122"/>
  <c r="Y121"/>
  <c r="Y120"/>
  <c r="Y118"/>
  <c r="W128"/>
  <c r="W127"/>
  <c r="W126"/>
  <c r="W125"/>
  <c r="W124"/>
  <c r="W123"/>
  <c r="W122"/>
  <c r="W121"/>
  <c r="W120"/>
  <c r="W118"/>
  <c r="U128"/>
  <c r="U127"/>
  <c r="U126"/>
  <c r="U125"/>
  <c r="U124"/>
  <c r="U123"/>
  <c r="U122"/>
  <c r="U121"/>
  <c r="U120"/>
  <c r="U118"/>
  <c r="S131" i="8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31" i="9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28" i="10"/>
  <c r="S127"/>
  <c r="S126"/>
  <c r="S125"/>
  <c r="S124"/>
  <c r="S123"/>
  <c r="S122"/>
  <c r="S121"/>
  <c r="S120"/>
  <c r="S118"/>
  <c r="Q128"/>
  <c r="Q127"/>
  <c r="Q126"/>
  <c r="Q125"/>
  <c r="Q124"/>
  <c r="Q123"/>
  <c r="Q122"/>
  <c r="Q121"/>
  <c r="Q120"/>
  <c r="Q118"/>
  <c r="O131" i="8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31" i="9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28" i="10"/>
  <c r="O127"/>
  <c r="O126"/>
  <c r="O125"/>
  <c r="O124"/>
  <c r="O123"/>
  <c r="O122"/>
  <c r="O121"/>
  <c r="O120"/>
  <c r="O118"/>
  <c r="M128"/>
  <c r="M127"/>
  <c r="M126"/>
  <c r="M125"/>
  <c r="M124"/>
  <c r="M123"/>
  <c r="M122"/>
  <c r="M121"/>
  <c r="M120"/>
  <c r="M118"/>
  <c r="K128"/>
  <c r="K127"/>
  <c r="K126"/>
  <c r="K125"/>
  <c r="K124"/>
  <c r="K123"/>
  <c r="K122"/>
  <c r="K121"/>
  <c r="K120"/>
  <c r="K118"/>
  <c r="I131" i="8"/>
  <c r="I130"/>
  <c r="I129"/>
  <c r="I128"/>
  <c r="I127"/>
  <c r="I126"/>
  <c r="I125"/>
  <c r="I124"/>
  <c r="I123"/>
  <c r="I122"/>
  <c r="I121"/>
  <c r="I120"/>
  <c r="I131" i="9"/>
  <c r="I130"/>
  <c r="I129"/>
  <c r="I128"/>
  <c r="I127"/>
  <c r="I126"/>
  <c r="I125"/>
  <c r="I124"/>
  <c r="I123"/>
  <c r="I122"/>
  <c r="I121"/>
  <c r="I120"/>
  <c r="I128" i="10"/>
  <c r="I127"/>
  <c r="I126"/>
  <c r="I125"/>
  <c r="I124"/>
  <c r="I123"/>
  <c r="I122"/>
  <c r="I121"/>
  <c r="I120"/>
  <c r="I118"/>
  <c r="G131" i="8"/>
  <c r="G130"/>
  <c r="G129"/>
  <c r="G128"/>
  <c r="G127"/>
  <c r="G126"/>
  <c r="G125"/>
  <c r="G124"/>
  <c r="G123"/>
  <c r="G122"/>
  <c r="G121"/>
  <c r="G120"/>
  <c r="G131" i="9"/>
  <c r="G130"/>
  <c r="G129"/>
  <c r="G128"/>
  <c r="G127"/>
  <c r="G126"/>
  <c r="G125"/>
  <c r="G124"/>
  <c r="G123"/>
  <c r="G122"/>
  <c r="G121"/>
  <c r="G120"/>
  <c r="G128" i="10"/>
  <c r="G127"/>
  <c r="G126"/>
  <c r="G125"/>
  <c r="G124"/>
  <c r="G123"/>
  <c r="G122"/>
  <c r="G121"/>
  <c r="G120"/>
  <c r="G118"/>
  <c r="AB113" i="8"/>
  <c r="AB113" i="9"/>
  <c r="AB113" i="10"/>
  <c r="BL113" i="8"/>
  <c r="BL113" i="9"/>
  <c r="BL113" i="10"/>
  <c r="BK113" i="8"/>
  <c r="BK113" i="9"/>
  <c r="BK113" i="10"/>
  <c r="BI113" i="8"/>
  <c r="BI113" i="10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BO23" i="11" l="1"/>
  <c r="S44"/>
  <c r="BU44" s="1"/>
  <c r="X112"/>
  <c r="W104"/>
  <c r="CP74"/>
  <c r="BP97"/>
  <c r="J74"/>
  <c r="J76" s="1"/>
  <c r="BU108"/>
  <c r="BB78"/>
  <c r="BO34"/>
  <c r="BV103"/>
  <c r="S24"/>
  <c r="S10" s="1"/>
  <c r="N74"/>
  <c r="N76" s="1"/>
  <c r="J87"/>
  <c r="J77" s="1"/>
  <c r="BP17"/>
  <c r="S85"/>
  <c r="W85" s="1"/>
  <c r="DR74"/>
  <c r="BR87"/>
  <c r="BR77" s="1"/>
  <c r="BP39"/>
  <c r="BO83"/>
  <c r="T32"/>
  <c r="X32" s="1"/>
  <c r="AX74"/>
  <c r="AX76" s="1"/>
  <c r="BY55"/>
  <c r="CE55" s="1"/>
  <c r="DN74"/>
  <c r="DH87"/>
  <c r="DH77" s="1"/>
  <c r="O84"/>
  <c r="BO84" s="1"/>
  <c r="C87"/>
  <c r="C77" s="1"/>
  <c r="AP74"/>
  <c r="AP75" s="1"/>
  <c r="CV87"/>
  <c r="CV77" s="1"/>
  <c r="BV105"/>
  <c r="BX74"/>
  <c r="BK87"/>
  <c r="BK77" s="1"/>
  <c r="T83"/>
  <c r="BV83" s="1"/>
  <c r="BP13"/>
  <c r="P81"/>
  <c r="BP81" s="1"/>
  <c r="S79"/>
  <c r="W79" s="1"/>
  <c r="BP18"/>
  <c r="BN10"/>
  <c r="BN9" s="1"/>
  <c r="T96"/>
  <c r="BV96" s="1"/>
  <c r="DO74"/>
  <c r="O81"/>
  <c r="BO81" s="1"/>
  <c r="BL74"/>
  <c r="BP11"/>
  <c r="T30"/>
  <c r="BV30" s="1"/>
  <c r="T35"/>
  <c r="T27" s="1"/>
  <c r="BV27" s="1"/>
  <c r="BF87"/>
  <c r="BF77" s="1"/>
  <c r="CU74"/>
  <c r="W106"/>
  <c r="AA106" s="1"/>
  <c r="BO95"/>
  <c r="BG9"/>
  <c r="BM10"/>
  <c r="BM9" s="1"/>
  <c r="BM74" s="1"/>
  <c r="BO82"/>
  <c r="BV107"/>
  <c r="AZ37"/>
  <c r="AZ87" s="1"/>
  <c r="Y74"/>
  <c r="Y75" s="1"/>
  <c r="DP74"/>
  <c r="M74"/>
  <c r="M75" s="1"/>
  <c r="R74"/>
  <c r="R75" s="1"/>
  <c r="DQ74"/>
  <c r="AH74"/>
  <c r="AH76" s="1"/>
  <c r="AT87"/>
  <c r="AT77" s="1"/>
  <c r="T44"/>
  <c r="X44" s="1"/>
  <c r="X106"/>
  <c r="AB106" s="1"/>
  <c r="W112"/>
  <c r="CA112" s="1"/>
  <c r="K37"/>
  <c r="BI37" s="1"/>
  <c r="CD74"/>
  <c r="BX87"/>
  <c r="BX77" s="1"/>
  <c r="BD74"/>
  <c r="L9"/>
  <c r="BJ9" s="1"/>
  <c r="AX87"/>
  <c r="AX77" s="1"/>
  <c r="P10"/>
  <c r="M87"/>
  <c r="M77" s="1"/>
  <c r="BB81"/>
  <c r="W107"/>
  <c r="CA107" s="1"/>
  <c r="T23"/>
  <c r="BV23" s="1"/>
  <c r="P27"/>
  <c r="BP27" s="1"/>
  <c r="DH74"/>
  <c r="DR87"/>
  <c r="DR77" s="1"/>
  <c r="AT74"/>
  <c r="AT76" s="1"/>
  <c r="BO21"/>
  <c r="P47"/>
  <c r="BP47" s="1"/>
  <c r="BQ74"/>
  <c r="BB94"/>
  <c r="CD87"/>
  <c r="CD77" s="1"/>
  <c r="BD87"/>
  <c r="BD77" s="1"/>
  <c r="CU87"/>
  <c r="CU77" s="1"/>
  <c r="O10"/>
  <c r="BO10" s="1"/>
  <c r="BN38"/>
  <c r="BN37" s="1"/>
  <c r="T58"/>
  <c r="T47" s="1"/>
  <c r="BV47" s="1"/>
  <c r="W110"/>
  <c r="AA110" s="1"/>
  <c r="AL87"/>
  <c r="AL77" s="1"/>
  <c r="BK74"/>
  <c r="BI38"/>
  <c r="X110"/>
  <c r="AB110" s="1"/>
  <c r="BH37"/>
  <c r="DN87"/>
  <c r="DN77" s="1"/>
  <c r="AD74"/>
  <c r="AD76" s="1"/>
  <c r="G87"/>
  <c r="G77" s="1"/>
  <c r="BP12"/>
  <c r="CV74"/>
  <c r="BH9"/>
  <c r="AH87"/>
  <c r="AH77" s="1"/>
  <c r="BP95"/>
  <c r="BO101"/>
  <c r="BQ87"/>
  <c r="BQ77" s="1"/>
  <c r="CC87"/>
  <c r="CC77" s="1"/>
  <c r="DB87"/>
  <c r="DB77" s="1"/>
  <c r="AK87"/>
  <c r="AK77" s="1"/>
  <c r="BO80"/>
  <c r="O78"/>
  <c r="BO78" s="1"/>
  <c r="N87"/>
  <c r="N77" s="1"/>
  <c r="DQ87"/>
  <c r="DQ77" s="1"/>
  <c r="Y87"/>
  <c r="Y77" s="1"/>
  <c r="F9"/>
  <c r="DV9" s="1"/>
  <c r="Y76"/>
  <c r="CP87"/>
  <c r="CP77" s="1"/>
  <c r="E91"/>
  <c r="DU91" s="1"/>
  <c r="G76"/>
  <c r="AK74"/>
  <c r="AK76" s="1"/>
  <c r="DB74"/>
  <c r="N75"/>
  <c r="BF74"/>
  <c r="AL74"/>
  <c r="AL76" s="1"/>
  <c r="V74"/>
  <c r="V76" s="1"/>
  <c r="BC74"/>
  <c r="BP80"/>
  <c r="T80"/>
  <c r="BV80" s="1"/>
  <c r="BR74"/>
  <c r="DO87"/>
  <c r="DO77" s="1"/>
  <c r="F118"/>
  <c r="DV118" s="1"/>
  <c r="DV10"/>
  <c r="BB10"/>
  <c r="V87"/>
  <c r="V77" s="1"/>
  <c r="D76"/>
  <c r="C74"/>
  <c r="AS74"/>
  <c r="AS87"/>
  <c r="AS77" s="1"/>
  <c r="F91"/>
  <c r="DV91" s="1"/>
  <c r="CC74"/>
  <c r="AD87"/>
  <c r="AD77" s="1"/>
  <c r="DM74"/>
  <c r="DM87"/>
  <c r="DM77" s="1"/>
  <c r="DV84"/>
  <c r="BB84"/>
  <c r="DV101"/>
  <c r="BB101"/>
  <c r="DU101"/>
  <c r="BA101"/>
  <c r="AW74"/>
  <c r="AW87"/>
  <c r="AW77" s="1"/>
  <c r="K9"/>
  <c r="AY37"/>
  <c r="DS37" s="1"/>
  <c r="BC87"/>
  <c r="BC77" s="1"/>
  <c r="L91"/>
  <c r="BJ91" s="1"/>
  <c r="BJ94"/>
  <c r="P94"/>
  <c r="DV49"/>
  <c r="F47"/>
  <c r="F37" s="1"/>
  <c r="BB49"/>
  <c r="DV38"/>
  <c r="BB38"/>
  <c r="DU84"/>
  <c r="BA84"/>
  <c r="Z74"/>
  <c r="Z87"/>
  <c r="Z77" s="1"/>
  <c r="D87"/>
  <c r="D77" s="1"/>
  <c r="L37"/>
  <c r="H37"/>
  <c r="H87" s="1"/>
  <c r="H77" s="1"/>
  <c r="BG37"/>
  <c r="DP87"/>
  <c r="DP77" s="1"/>
  <c r="DU49"/>
  <c r="BA49"/>
  <c r="Q74"/>
  <c r="Q87"/>
  <c r="Q77" s="1"/>
  <c r="AG74"/>
  <c r="AG87"/>
  <c r="AG77" s="1"/>
  <c r="I74"/>
  <c r="I87"/>
  <c r="I77" s="1"/>
  <c r="BW74"/>
  <c r="BW87"/>
  <c r="BW77" s="1"/>
  <c r="CI74"/>
  <c r="CI87"/>
  <c r="CI77" s="1"/>
  <c r="DG74"/>
  <c r="DG87"/>
  <c r="DG77" s="1"/>
  <c r="AO74"/>
  <c r="AO87"/>
  <c r="AO77" s="1"/>
  <c r="E47"/>
  <c r="BA47" s="1"/>
  <c r="DU94"/>
  <c r="BN94"/>
  <c r="BH91"/>
  <c r="K91"/>
  <c r="BI91" s="1"/>
  <c r="BI94"/>
  <c r="O94"/>
  <c r="U74"/>
  <c r="U87"/>
  <c r="U77" s="1"/>
  <c r="BE74"/>
  <c r="BE87"/>
  <c r="BE77" s="1"/>
  <c r="DA74"/>
  <c r="DA87"/>
  <c r="DA77" s="1"/>
  <c r="DS9"/>
  <c r="DV27"/>
  <c r="BB27"/>
  <c r="AC74"/>
  <c r="AC87"/>
  <c r="AC77" s="1"/>
  <c r="CO74"/>
  <c r="CO87"/>
  <c r="CO77" s="1"/>
  <c r="BM94"/>
  <c r="BG91"/>
  <c r="DU78"/>
  <c r="BA78"/>
  <c r="DU81"/>
  <c r="BA81"/>
  <c r="DU38"/>
  <c r="BA38"/>
  <c r="DU27"/>
  <c r="BA27"/>
  <c r="BV11"/>
  <c r="X11"/>
  <c r="W15"/>
  <c r="BU15"/>
  <c r="W16"/>
  <c r="BU16"/>
  <c r="BV29"/>
  <c r="X29"/>
  <c r="BY11"/>
  <c r="BS10"/>
  <c r="BV39"/>
  <c r="X39"/>
  <c r="T38"/>
  <c r="BU40"/>
  <c r="W40"/>
  <c r="BU42"/>
  <c r="W42"/>
  <c r="BU43"/>
  <c r="W43"/>
  <c r="BU45"/>
  <c r="W45"/>
  <c r="BU53"/>
  <c r="W53"/>
  <c r="BV79"/>
  <c r="X79"/>
  <c r="BZ85"/>
  <c r="BU80"/>
  <c r="W80"/>
  <c r="BY82"/>
  <c r="BS81"/>
  <c r="BU92"/>
  <c r="W92"/>
  <c r="BT86"/>
  <c r="BT84" s="1"/>
  <c r="BU101"/>
  <c r="W101"/>
  <c r="CA103"/>
  <c r="AA103"/>
  <c r="CA104"/>
  <c r="AA104"/>
  <c r="CA105"/>
  <c r="AA105"/>
  <c r="CA108"/>
  <c r="AA108"/>
  <c r="BV28"/>
  <c r="X28"/>
  <c r="BU28"/>
  <c r="W28"/>
  <c r="S27"/>
  <c r="BU27" s="1"/>
  <c r="BV40"/>
  <c r="X40"/>
  <c r="BV42"/>
  <c r="X42"/>
  <c r="BV43"/>
  <c r="X43"/>
  <c r="BV45"/>
  <c r="X45"/>
  <c r="BV53"/>
  <c r="X53"/>
  <c r="BU30"/>
  <c r="W30"/>
  <c r="BU31"/>
  <c r="W31"/>
  <c r="BU32"/>
  <c r="W32"/>
  <c r="BU33"/>
  <c r="W33"/>
  <c r="BU34"/>
  <c r="W34"/>
  <c r="BU35"/>
  <c r="W35"/>
  <c r="BU36"/>
  <c r="W36"/>
  <c r="BO38"/>
  <c r="O37"/>
  <c r="BO37" s="1"/>
  <c r="BY39"/>
  <c r="BS38"/>
  <c r="BS37" s="1"/>
  <c r="BV82"/>
  <c r="X82"/>
  <c r="BZ92"/>
  <c r="BY79"/>
  <c r="BS78"/>
  <c r="BU93"/>
  <c r="W93"/>
  <c r="CB103"/>
  <c r="AB103"/>
  <c r="CB104"/>
  <c r="AB104"/>
  <c r="CB105"/>
  <c r="AB105"/>
  <c r="CB107"/>
  <c r="AB107"/>
  <c r="BU95"/>
  <c r="W95"/>
  <c r="BU96"/>
  <c r="W96"/>
  <c r="BU97"/>
  <c r="W97"/>
  <c r="BU98"/>
  <c r="W98"/>
  <c r="BU99"/>
  <c r="W99"/>
  <c r="BU100"/>
  <c r="W100"/>
  <c r="CA102"/>
  <c r="AA102"/>
  <c r="BO86"/>
  <c r="S86"/>
  <c r="S84" s="1"/>
  <c r="BU84" s="1"/>
  <c r="BZ11"/>
  <c r="BT10"/>
  <c r="BU11"/>
  <c r="W11"/>
  <c r="BU29"/>
  <c r="W29"/>
  <c r="BV31"/>
  <c r="X31"/>
  <c r="BV33"/>
  <c r="X33"/>
  <c r="BV34"/>
  <c r="X34"/>
  <c r="BV36"/>
  <c r="X36"/>
  <c r="BP38"/>
  <c r="BZ39"/>
  <c r="BT38"/>
  <c r="BT37" s="1"/>
  <c r="CF55"/>
  <c r="BZ47"/>
  <c r="BU55"/>
  <c r="W55"/>
  <c r="S47"/>
  <c r="BU47" s="1"/>
  <c r="BU56"/>
  <c r="W56"/>
  <c r="BU58"/>
  <c r="W58"/>
  <c r="BU61"/>
  <c r="W61"/>
  <c r="BP78"/>
  <c r="BZ79"/>
  <c r="BT78"/>
  <c r="BV85"/>
  <c r="X85"/>
  <c r="BV93"/>
  <c r="X93"/>
  <c r="BU82"/>
  <c r="W82"/>
  <c r="S81"/>
  <c r="BU81" s="1"/>
  <c r="BY92"/>
  <c r="BV95"/>
  <c r="X95"/>
  <c r="BV97"/>
  <c r="X97"/>
  <c r="BV98"/>
  <c r="X98"/>
  <c r="BV99"/>
  <c r="X99"/>
  <c r="BV100"/>
  <c r="X100"/>
  <c r="CB102"/>
  <c r="AB102"/>
  <c r="BP86"/>
  <c r="T86"/>
  <c r="BP101"/>
  <c r="T101"/>
  <c r="CJ8"/>
  <c r="CL8" s="1"/>
  <c r="CH8"/>
  <c r="BV12"/>
  <c r="X12"/>
  <c r="BV13"/>
  <c r="X13"/>
  <c r="BV14"/>
  <c r="X14"/>
  <c r="BV17"/>
  <c r="X17"/>
  <c r="BV18"/>
  <c r="X18"/>
  <c r="BV19"/>
  <c r="X19"/>
  <c r="BV20"/>
  <c r="X20"/>
  <c r="BV21"/>
  <c r="X21"/>
  <c r="BV22"/>
  <c r="X22"/>
  <c r="BV24"/>
  <c r="X24"/>
  <c r="BV25"/>
  <c r="X25"/>
  <c r="BV26"/>
  <c r="X26"/>
  <c r="BZ28"/>
  <c r="BT27"/>
  <c r="CI8"/>
  <c r="CK8" s="1"/>
  <c r="CG8"/>
  <c r="BU12"/>
  <c r="W12"/>
  <c r="BU13"/>
  <c r="W13"/>
  <c r="BU14"/>
  <c r="W14"/>
  <c r="BU17"/>
  <c r="W17"/>
  <c r="BU18"/>
  <c r="W18"/>
  <c r="BU19"/>
  <c r="W19"/>
  <c r="BU20"/>
  <c r="W20"/>
  <c r="BU21"/>
  <c r="W21"/>
  <c r="BU22"/>
  <c r="W22"/>
  <c r="BU23"/>
  <c r="W23"/>
  <c r="BU25"/>
  <c r="W25"/>
  <c r="BU26"/>
  <c r="W26"/>
  <c r="BY28"/>
  <c r="BS27"/>
  <c r="BV55"/>
  <c r="X55"/>
  <c r="BV56"/>
  <c r="X56"/>
  <c r="BV61"/>
  <c r="X61"/>
  <c r="E118"/>
  <c r="DU118" s="1"/>
  <c r="DU10"/>
  <c r="BA10"/>
  <c r="E9"/>
  <c r="BU39"/>
  <c r="W39"/>
  <c r="S38"/>
  <c r="BZ82"/>
  <c r="BT81"/>
  <c r="BV92"/>
  <c r="X92"/>
  <c r="BU83"/>
  <c r="W83"/>
  <c r="BY85"/>
  <c r="BS86"/>
  <c r="CB109"/>
  <c r="AB109"/>
  <c r="CB111"/>
  <c r="AB111"/>
  <c r="CB112"/>
  <c r="AB112"/>
  <c r="CA109"/>
  <c r="AA109"/>
  <c r="CA111"/>
  <c r="AA111"/>
  <c r="BV108"/>
  <c r="X108"/>
  <c r="BJ12" i="8"/>
  <c r="DP59" i="1"/>
  <c r="DO59"/>
  <c r="DP58"/>
  <c r="DO58"/>
  <c r="DP57"/>
  <c r="DO57"/>
  <c r="DP56"/>
  <c r="DO56"/>
  <c r="DP52"/>
  <c r="DO52"/>
  <c r="DP49"/>
  <c r="DO49"/>
  <c r="DP46"/>
  <c r="DO46"/>
  <c r="DP44"/>
  <c r="DO44"/>
  <c r="DP40"/>
  <c r="DO40"/>
  <c r="DP39"/>
  <c r="DO39"/>
  <c r="DP34"/>
  <c r="DO34"/>
  <c r="DP26"/>
  <c r="DO26"/>
  <c r="DP24"/>
  <c r="DO24"/>
  <c r="DP23"/>
  <c r="DO23"/>
  <c r="DP21"/>
  <c r="DO21"/>
  <c r="DO18"/>
  <c r="DO17"/>
  <c r="DP16"/>
  <c r="DO16"/>
  <c r="DP15"/>
  <c r="DO15"/>
  <c r="DP13"/>
  <c r="DO13"/>
  <c r="DN59"/>
  <c r="DM59"/>
  <c r="DN58"/>
  <c r="DM58"/>
  <c r="DN57"/>
  <c r="DM57"/>
  <c r="DN56"/>
  <c r="DM56"/>
  <c r="DN52"/>
  <c r="DM52"/>
  <c r="DN49"/>
  <c r="DM49"/>
  <c r="DN46"/>
  <c r="DM46"/>
  <c r="DN44"/>
  <c r="DM44"/>
  <c r="DN40"/>
  <c r="DM40"/>
  <c r="DN39"/>
  <c r="DM39"/>
  <c r="DN34"/>
  <c r="DM34"/>
  <c r="DN26"/>
  <c r="DM26"/>
  <c r="DN24"/>
  <c r="DM24"/>
  <c r="DN23"/>
  <c r="DM23"/>
  <c r="DN21"/>
  <c r="DM21"/>
  <c r="DM18"/>
  <c r="DM17"/>
  <c r="DN16"/>
  <c r="DM16"/>
  <c r="DN15"/>
  <c r="DM15"/>
  <c r="DN13"/>
  <c r="DM13"/>
  <c r="BE12" i="8"/>
  <c r="BB12"/>
  <c r="AY12"/>
  <c r="AV12"/>
  <c r="AS12"/>
  <c r="AP12"/>
  <c r="AM12"/>
  <c r="AG12"/>
  <c r="AD12"/>
  <c r="AC12"/>
  <c r="AR11" i="1"/>
  <c r="AN11"/>
  <c r="AJ11"/>
  <c r="AF11"/>
  <c r="AB11"/>
  <c r="X11"/>
  <c r="T11"/>
  <c r="P11"/>
  <c r="L11"/>
  <c r="H11"/>
  <c r="F11"/>
  <c r="BK128" i="10"/>
  <c r="D128"/>
  <c r="D127"/>
  <c r="D126"/>
  <c r="D125"/>
  <c r="D124"/>
  <c r="D123"/>
  <c r="D122"/>
  <c r="D121"/>
  <c r="D120"/>
  <c r="D118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AC91" s="1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E91" s="1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9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R9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8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T117" s="1"/>
  <c r="AX117" s="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I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I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AA12"/>
  <c r="G12"/>
  <c r="AF12" s="1"/>
  <c r="D12"/>
  <c r="BL12" s="1"/>
  <c r="BK11"/>
  <c r="AE11"/>
  <c r="AH11" s="1"/>
  <c r="G1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DV111" i="5"/>
  <c r="DU111"/>
  <c r="DT111"/>
  <c r="DS111"/>
  <c r="BH111"/>
  <c r="BN111" s="1"/>
  <c r="BT111" s="1"/>
  <c r="BZ111" s="1"/>
  <c r="CF111" s="1"/>
  <c r="CL111" s="1"/>
  <c r="CR111" s="1"/>
  <c r="CX111" s="1"/>
  <c r="DD111" s="1"/>
  <c r="DJ111" s="1"/>
  <c r="BG111"/>
  <c r="BM111" s="1"/>
  <c r="BS111" s="1"/>
  <c r="BY111" s="1"/>
  <c r="CE111" s="1"/>
  <c r="CK111" s="1"/>
  <c r="CQ111" s="1"/>
  <c r="CW111" s="1"/>
  <c r="DC111" s="1"/>
  <c r="DI111" s="1"/>
  <c r="BB111"/>
  <c r="BA111"/>
  <c r="L111"/>
  <c r="BJ111" s="1"/>
  <c r="K111"/>
  <c r="BI111" s="1"/>
  <c r="DJ110"/>
  <c r="DI110"/>
  <c r="DD110"/>
  <c r="DC110"/>
  <c r="CX110"/>
  <c r="CW110"/>
  <c r="CR110"/>
  <c r="CQ110"/>
  <c r="CL110"/>
  <c r="CK110"/>
  <c r="CF110"/>
  <c r="CE110"/>
  <c r="BZ110"/>
  <c r="BY110"/>
  <c r="BT110"/>
  <c r="BS110"/>
  <c r="BN110"/>
  <c r="BM110"/>
  <c r="BH110"/>
  <c r="BG110"/>
  <c r="AV110"/>
  <c r="AU110"/>
  <c r="AR110"/>
  <c r="AQ110"/>
  <c r="AN110"/>
  <c r="AM110"/>
  <c r="AJ110"/>
  <c r="AI110"/>
  <c r="AF110"/>
  <c r="AE110"/>
  <c r="AB110"/>
  <c r="AA110"/>
  <c r="X110"/>
  <c r="W110"/>
  <c r="T110"/>
  <c r="S110"/>
  <c r="P110"/>
  <c r="O110"/>
  <c r="L110"/>
  <c r="K110"/>
  <c r="D110"/>
  <c r="C110"/>
  <c r="DJ109"/>
  <c r="DI109"/>
  <c r="DD109"/>
  <c r="DC109"/>
  <c r="CX109"/>
  <c r="CW109"/>
  <c r="CR109"/>
  <c r="CQ109"/>
  <c r="CL109"/>
  <c r="CK109"/>
  <c r="CF109"/>
  <c r="CE109"/>
  <c r="BZ109"/>
  <c r="BY109"/>
  <c r="BT109"/>
  <c r="BS109"/>
  <c r="BN109"/>
  <c r="BM109"/>
  <c r="BH109"/>
  <c r="BG109"/>
  <c r="AV109"/>
  <c r="AU109"/>
  <c r="AR109"/>
  <c r="AQ109"/>
  <c r="AN109"/>
  <c r="AM109"/>
  <c r="AJ109"/>
  <c r="AI109"/>
  <c r="AF109"/>
  <c r="AE109"/>
  <c r="AB109"/>
  <c r="AA109"/>
  <c r="X109"/>
  <c r="W109"/>
  <c r="T109"/>
  <c r="S109"/>
  <c r="P109"/>
  <c r="O109"/>
  <c r="L109"/>
  <c r="K109"/>
  <c r="D109"/>
  <c r="C109"/>
  <c r="DJ108"/>
  <c r="DI108"/>
  <c r="DD108"/>
  <c r="DC108"/>
  <c r="CX108"/>
  <c r="CW108"/>
  <c r="CR108"/>
  <c r="CQ108"/>
  <c r="CL108"/>
  <c r="CK108"/>
  <c r="CF108"/>
  <c r="CE108"/>
  <c r="BZ108"/>
  <c r="BY108"/>
  <c r="BT108"/>
  <c r="BS108"/>
  <c r="BN108"/>
  <c r="BM108"/>
  <c r="BH108"/>
  <c r="BG108"/>
  <c r="AV108"/>
  <c r="AU108"/>
  <c r="AR108"/>
  <c r="AQ108"/>
  <c r="AN108"/>
  <c r="AM108"/>
  <c r="AJ108"/>
  <c r="AI108"/>
  <c r="AF108"/>
  <c r="AE108"/>
  <c r="AB108"/>
  <c r="AA108"/>
  <c r="X108"/>
  <c r="W108"/>
  <c r="T108"/>
  <c r="S108"/>
  <c r="P108"/>
  <c r="O108"/>
  <c r="L108"/>
  <c r="K108"/>
  <c r="F108"/>
  <c r="F109" s="1"/>
  <c r="E108"/>
  <c r="E109" s="1"/>
  <c r="D108"/>
  <c r="C108"/>
  <c r="DJ107"/>
  <c r="DI107"/>
  <c r="DD107"/>
  <c r="DC107"/>
  <c r="CX107"/>
  <c r="CW107"/>
  <c r="CR107"/>
  <c r="CQ107"/>
  <c r="CL107"/>
  <c r="CK107"/>
  <c r="CF107"/>
  <c r="CE107"/>
  <c r="BZ107"/>
  <c r="BY107"/>
  <c r="BT107"/>
  <c r="BS107"/>
  <c r="BN107"/>
  <c r="BM107"/>
  <c r="BH107"/>
  <c r="BG107"/>
  <c r="AV107"/>
  <c r="AU107"/>
  <c r="AR107"/>
  <c r="AQ107"/>
  <c r="AN107"/>
  <c r="AM107"/>
  <c r="AJ107"/>
  <c r="AI107"/>
  <c r="AF107"/>
  <c r="AE107"/>
  <c r="AB107"/>
  <c r="AA107"/>
  <c r="X107"/>
  <c r="U107"/>
  <c r="W107" s="1"/>
  <c r="S107"/>
  <c r="R107"/>
  <c r="T107" s="1"/>
  <c r="P107"/>
  <c r="M107"/>
  <c r="O107" s="1"/>
  <c r="L107"/>
  <c r="K107"/>
  <c r="G107"/>
  <c r="F107"/>
  <c r="E107"/>
  <c r="D107"/>
  <c r="C107"/>
  <c r="DJ106"/>
  <c r="DI106"/>
  <c r="DD106"/>
  <c r="DC106"/>
  <c r="CX106"/>
  <c r="CW106"/>
  <c r="CR106"/>
  <c r="CQ106"/>
  <c r="CL106"/>
  <c r="CK106"/>
  <c r="CF106"/>
  <c r="CE106"/>
  <c r="BZ106"/>
  <c r="BY106"/>
  <c r="BT106"/>
  <c r="BS106"/>
  <c r="BN106"/>
  <c r="BM106"/>
  <c r="BH106"/>
  <c r="BG106"/>
  <c r="AV106"/>
  <c r="AU106"/>
  <c r="AR106"/>
  <c r="AQ106"/>
  <c r="AN106"/>
  <c r="AM106"/>
  <c r="AJ106"/>
  <c r="AI106"/>
  <c r="AF106"/>
  <c r="AE106"/>
  <c r="AB106"/>
  <c r="AA106"/>
  <c r="X106"/>
  <c r="W106"/>
  <c r="T106"/>
  <c r="S106"/>
  <c r="P106"/>
  <c r="O106"/>
  <c r="L106"/>
  <c r="K106"/>
  <c r="D106"/>
  <c r="C106"/>
  <c r="DJ105"/>
  <c r="DI105"/>
  <c r="DD105"/>
  <c r="DC105"/>
  <c r="CX105"/>
  <c r="CW105"/>
  <c r="CR105"/>
  <c r="CQ105"/>
  <c r="CL105"/>
  <c r="CK105"/>
  <c r="CF105"/>
  <c r="CE105"/>
  <c r="BZ105"/>
  <c r="BY105"/>
  <c r="BT105"/>
  <c r="BS105"/>
  <c r="BN105"/>
  <c r="BM105"/>
  <c r="BH105"/>
  <c r="BG105"/>
  <c r="AV105"/>
  <c r="AU105"/>
  <c r="AR105"/>
  <c r="AQ105"/>
  <c r="AN105"/>
  <c r="AM105"/>
  <c r="AJ105"/>
  <c r="AI105"/>
  <c r="AF105"/>
  <c r="AE105"/>
  <c r="AB105"/>
  <c r="AA105"/>
  <c r="X105"/>
  <c r="W105"/>
  <c r="T105"/>
  <c r="S105"/>
  <c r="P105"/>
  <c r="O105"/>
  <c r="L105"/>
  <c r="K105"/>
  <c r="D105"/>
  <c r="C105"/>
  <c r="DJ104"/>
  <c r="DI104"/>
  <c r="DD104"/>
  <c r="DC104"/>
  <c r="CX104"/>
  <c r="CW104"/>
  <c r="CR104"/>
  <c r="CQ104"/>
  <c r="CL104"/>
  <c r="CK104"/>
  <c r="CF104"/>
  <c r="CE104"/>
  <c r="BZ104"/>
  <c r="BY104"/>
  <c r="BT104"/>
  <c r="BS104"/>
  <c r="BN104"/>
  <c r="BM104"/>
  <c r="BH104"/>
  <c r="BG104"/>
  <c r="AV104"/>
  <c r="AU104"/>
  <c r="AR104"/>
  <c r="AQ104"/>
  <c r="AN104"/>
  <c r="AM104"/>
  <c r="AJ104"/>
  <c r="AI104"/>
  <c r="AF104"/>
  <c r="AE104"/>
  <c r="AB104"/>
  <c r="AA104"/>
  <c r="X104"/>
  <c r="W104"/>
  <c r="T104"/>
  <c r="S104"/>
  <c r="P104"/>
  <c r="O104"/>
  <c r="L104"/>
  <c r="K104"/>
  <c r="F104"/>
  <c r="E104"/>
  <c r="D104"/>
  <c r="C104"/>
  <c r="DJ103"/>
  <c r="DI103"/>
  <c r="DD103"/>
  <c r="DC103"/>
  <c r="CX103"/>
  <c r="CW103"/>
  <c r="CR103"/>
  <c r="CQ103"/>
  <c r="CL103"/>
  <c r="CK103"/>
  <c r="CF103"/>
  <c r="CE103"/>
  <c r="BZ103"/>
  <c r="BY103"/>
  <c r="BT103"/>
  <c r="BS103"/>
  <c r="BN103"/>
  <c r="BM103"/>
  <c r="BH103"/>
  <c r="BG103"/>
  <c r="AV103"/>
  <c r="AU103"/>
  <c r="AR103"/>
  <c r="AQ103"/>
  <c r="AN103"/>
  <c r="AM103"/>
  <c r="AJ103"/>
  <c r="AI103"/>
  <c r="AF103"/>
  <c r="AE103"/>
  <c r="AB103"/>
  <c r="AA103"/>
  <c r="X103"/>
  <c r="W103"/>
  <c r="T103"/>
  <c r="S103"/>
  <c r="P103"/>
  <c r="O103"/>
  <c r="L103"/>
  <c r="K103"/>
  <c r="F103"/>
  <c r="E103"/>
  <c r="D103"/>
  <c r="C103"/>
  <c r="DJ102"/>
  <c r="DI102"/>
  <c r="DD102"/>
  <c r="DC102"/>
  <c r="CX102"/>
  <c r="CW102"/>
  <c r="CR102"/>
  <c r="CQ102"/>
  <c r="CL102"/>
  <c r="CK102"/>
  <c r="CF102"/>
  <c r="CE102"/>
  <c r="BZ102"/>
  <c r="BY102"/>
  <c r="BT102"/>
  <c r="BS102"/>
  <c r="BN102"/>
  <c r="BM102"/>
  <c r="BH102"/>
  <c r="BG102"/>
  <c r="AV102"/>
  <c r="AU102"/>
  <c r="AR102"/>
  <c r="AQ102"/>
  <c r="AN102"/>
  <c r="AM102"/>
  <c r="AJ102"/>
  <c r="AI102"/>
  <c r="AF102"/>
  <c r="AE102"/>
  <c r="AB102"/>
  <c r="AA102"/>
  <c r="X102"/>
  <c r="W102"/>
  <c r="T102"/>
  <c r="S102"/>
  <c r="P102"/>
  <c r="O102"/>
  <c r="L102"/>
  <c r="K102"/>
  <c r="F102"/>
  <c r="E102"/>
  <c r="D102"/>
  <c r="C102"/>
  <c r="DJ101"/>
  <c r="DI101"/>
  <c r="DD101"/>
  <c r="DC101"/>
  <c r="CX101"/>
  <c r="CW101"/>
  <c r="CR101"/>
  <c r="CQ101"/>
  <c r="CL101"/>
  <c r="CK101"/>
  <c r="CF101"/>
  <c r="CE101"/>
  <c r="BZ101"/>
  <c r="BY101"/>
  <c r="BT101"/>
  <c r="BS101"/>
  <c r="BN101"/>
  <c r="BM101"/>
  <c r="BH101"/>
  <c r="BG101"/>
  <c r="AV101"/>
  <c r="AU101"/>
  <c r="AR101"/>
  <c r="AQ101"/>
  <c r="AN101"/>
  <c r="AM101"/>
  <c r="AJ101"/>
  <c r="AI101"/>
  <c r="AF101"/>
  <c r="AE101"/>
  <c r="AB101"/>
  <c r="AA101"/>
  <c r="X101"/>
  <c r="W101"/>
  <c r="T101"/>
  <c r="S101"/>
  <c r="P101"/>
  <c r="O101"/>
  <c r="L101"/>
  <c r="K101"/>
  <c r="D101"/>
  <c r="C101"/>
  <c r="DJ100"/>
  <c r="DI100"/>
  <c r="DD100"/>
  <c r="DC100"/>
  <c r="CX100"/>
  <c r="CW100"/>
  <c r="CR100"/>
  <c r="CQ100"/>
  <c r="CL100"/>
  <c r="CK100"/>
  <c r="CF100"/>
  <c r="CE100"/>
  <c r="BZ100"/>
  <c r="BY100"/>
  <c r="BT100"/>
  <c r="BS100"/>
  <c r="BN100"/>
  <c r="BM100"/>
  <c r="BH100"/>
  <c r="BG100"/>
  <c r="AV100"/>
  <c r="AU100"/>
  <c r="AR100"/>
  <c r="AQ100"/>
  <c r="AN100"/>
  <c r="AM100"/>
  <c r="AJ100"/>
  <c r="AI100"/>
  <c r="AF100"/>
  <c r="AE100"/>
  <c r="AB100"/>
  <c r="AA100"/>
  <c r="X100"/>
  <c r="W100"/>
  <c r="T100"/>
  <c r="S100"/>
  <c r="P100"/>
  <c r="O100"/>
  <c r="L100"/>
  <c r="K100"/>
  <c r="F100"/>
  <c r="E100"/>
  <c r="D100"/>
  <c r="C100"/>
  <c r="BB98"/>
  <c r="BA98"/>
  <c r="AW98"/>
  <c r="AV98"/>
  <c r="AS98"/>
  <c r="AU98" s="1"/>
  <c r="AR98"/>
  <c r="AO98"/>
  <c r="AQ98" s="1"/>
  <c r="AN98"/>
  <c r="AK98"/>
  <c r="AM98" s="1"/>
  <c r="AJ98"/>
  <c r="AG98"/>
  <c r="AI98" s="1"/>
  <c r="AF98"/>
  <c r="AC98"/>
  <c r="AE98" s="1"/>
  <c r="AB98"/>
  <c r="Y98"/>
  <c r="AA98" s="1"/>
  <c r="X98"/>
  <c r="U98"/>
  <c r="W98" s="1"/>
  <c r="T98"/>
  <c r="Q98"/>
  <c r="S98" s="1"/>
  <c r="P98"/>
  <c r="M98"/>
  <c r="O98" s="1"/>
  <c r="G98"/>
  <c r="DM97"/>
  <c r="DG97"/>
  <c r="DA97"/>
  <c r="CU97"/>
  <c r="BK97"/>
  <c r="BG97"/>
  <c r="O97"/>
  <c r="K97"/>
  <c r="DT96"/>
  <c r="DS96"/>
  <c r="BH96"/>
  <c r="BN96" s="1"/>
  <c r="BT96" s="1"/>
  <c r="BZ96" s="1"/>
  <c r="CF96" s="1"/>
  <c r="CL96" s="1"/>
  <c r="CR96" s="1"/>
  <c r="CX96" s="1"/>
  <c r="DD96" s="1"/>
  <c r="DJ96" s="1"/>
  <c r="BG96"/>
  <c r="BM96" s="1"/>
  <c r="BS96" s="1"/>
  <c r="BY96" s="1"/>
  <c r="CE96" s="1"/>
  <c r="CK96" s="1"/>
  <c r="CQ96" s="1"/>
  <c r="CW96" s="1"/>
  <c r="DC96" s="1"/>
  <c r="DI96" s="1"/>
  <c r="P96"/>
  <c r="O96"/>
  <c r="BO96" s="1"/>
  <c r="L96"/>
  <c r="BJ96" s="1"/>
  <c r="K96"/>
  <c r="BI96" s="1"/>
  <c r="F96"/>
  <c r="BB96" s="1"/>
  <c r="E96"/>
  <c r="DU96" s="1"/>
  <c r="DT95"/>
  <c r="DS95"/>
  <c r="BH95"/>
  <c r="BN95" s="1"/>
  <c r="BT95" s="1"/>
  <c r="BZ95" s="1"/>
  <c r="CF95" s="1"/>
  <c r="CL95" s="1"/>
  <c r="CR95" s="1"/>
  <c r="CX95" s="1"/>
  <c r="DD95" s="1"/>
  <c r="DJ95" s="1"/>
  <c r="BG95"/>
  <c r="BM95" s="1"/>
  <c r="BS95" s="1"/>
  <c r="BY95" s="1"/>
  <c r="CE95" s="1"/>
  <c r="CK95" s="1"/>
  <c r="CQ95" s="1"/>
  <c r="CW95" s="1"/>
  <c r="DC95" s="1"/>
  <c r="DI95" s="1"/>
  <c r="P95"/>
  <c r="T95" s="1"/>
  <c r="O95"/>
  <c r="BO95" s="1"/>
  <c r="L95"/>
  <c r="BJ95" s="1"/>
  <c r="K95"/>
  <c r="BI95" s="1"/>
  <c r="F95"/>
  <c r="BB95" s="1"/>
  <c r="E95"/>
  <c r="DU95" s="1"/>
  <c r="DT94"/>
  <c r="DS94"/>
  <c r="BH94"/>
  <c r="BN94" s="1"/>
  <c r="BT94" s="1"/>
  <c r="BZ94" s="1"/>
  <c r="CF94" s="1"/>
  <c r="CL94" s="1"/>
  <c r="CR94" s="1"/>
  <c r="CX94" s="1"/>
  <c r="DD94" s="1"/>
  <c r="DJ94" s="1"/>
  <c r="BG94"/>
  <c r="BM94" s="1"/>
  <c r="BS94" s="1"/>
  <c r="BY94" s="1"/>
  <c r="CE94" s="1"/>
  <c r="CK94" s="1"/>
  <c r="CQ94" s="1"/>
  <c r="CW94" s="1"/>
  <c r="DC94" s="1"/>
  <c r="DI94" s="1"/>
  <c r="P94"/>
  <c r="O94"/>
  <c r="BO94" s="1"/>
  <c r="L94"/>
  <c r="BJ94" s="1"/>
  <c r="K94"/>
  <c r="BI94" s="1"/>
  <c r="F94"/>
  <c r="BB94" s="1"/>
  <c r="E94"/>
  <c r="DU94" s="1"/>
  <c r="DT93"/>
  <c r="DS93"/>
  <c r="BH93"/>
  <c r="BN93" s="1"/>
  <c r="BT93" s="1"/>
  <c r="BZ93" s="1"/>
  <c r="CF93" s="1"/>
  <c r="CL93" s="1"/>
  <c r="CR93" s="1"/>
  <c r="CX93" s="1"/>
  <c r="DD93" s="1"/>
  <c r="DJ93" s="1"/>
  <c r="BG93"/>
  <c r="BM93" s="1"/>
  <c r="BS93" s="1"/>
  <c r="BY93" s="1"/>
  <c r="CE93" s="1"/>
  <c r="CK93" s="1"/>
  <c r="CQ93" s="1"/>
  <c r="CW93" s="1"/>
  <c r="DC93" s="1"/>
  <c r="DI93" s="1"/>
  <c r="P93"/>
  <c r="T93" s="1"/>
  <c r="O93"/>
  <c r="L93"/>
  <c r="BJ93" s="1"/>
  <c r="K93"/>
  <c r="F93"/>
  <c r="BB93" s="1"/>
  <c r="E93"/>
  <c r="DU93" s="1"/>
  <c r="DT92"/>
  <c r="DS92"/>
  <c r="BH92"/>
  <c r="BN92" s="1"/>
  <c r="BT92" s="1"/>
  <c r="BZ92" s="1"/>
  <c r="CF92" s="1"/>
  <c r="CL92" s="1"/>
  <c r="CR92" s="1"/>
  <c r="CX92" s="1"/>
  <c r="DD92" s="1"/>
  <c r="DJ92" s="1"/>
  <c r="BG92"/>
  <c r="BM92" s="1"/>
  <c r="BS92" s="1"/>
  <c r="BY92" s="1"/>
  <c r="CE92" s="1"/>
  <c r="CK92" s="1"/>
  <c r="CQ92" s="1"/>
  <c r="CW92" s="1"/>
  <c r="DC92" s="1"/>
  <c r="DI92" s="1"/>
  <c r="P92"/>
  <c r="O92"/>
  <c r="L92"/>
  <c r="BJ92" s="1"/>
  <c r="K92"/>
  <c r="F92"/>
  <c r="BB92" s="1"/>
  <c r="E92"/>
  <c r="DU92" s="1"/>
  <c r="DT91"/>
  <c r="DS91"/>
  <c r="BH91"/>
  <c r="BN91" s="1"/>
  <c r="BT91" s="1"/>
  <c r="BZ91" s="1"/>
  <c r="CF91" s="1"/>
  <c r="CL91" s="1"/>
  <c r="CR91" s="1"/>
  <c r="CX91" s="1"/>
  <c r="DD91" s="1"/>
  <c r="DJ91" s="1"/>
  <c r="BG91"/>
  <c r="BM91" s="1"/>
  <c r="BS91" s="1"/>
  <c r="BY91" s="1"/>
  <c r="CE91" s="1"/>
  <c r="CK91" s="1"/>
  <c r="CQ91" s="1"/>
  <c r="CW91" s="1"/>
  <c r="DC91" s="1"/>
  <c r="DI91" s="1"/>
  <c r="P91"/>
  <c r="T91" s="1"/>
  <c r="O91"/>
  <c r="L91"/>
  <c r="BJ91" s="1"/>
  <c r="K91"/>
  <c r="F91"/>
  <c r="BB91" s="1"/>
  <c r="E91"/>
  <c r="DT90"/>
  <c r="DS90"/>
  <c r="BH90"/>
  <c r="BG90"/>
  <c r="BM90" s="1"/>
  <c r="BS90" s="1"/>
  <c r="BY90" s="1"/>
  <c r="CE90" s="1"/>
  <c r="CK90" s="1"/>
  <c r="CQ90" s="1"/>
  <c r="CW90" s="1"/>
  <c r="DC90" s="1"/>
  <c r="DI90" s="1"/>
  <c r="AO90"/>
  <c r="AO87" s="1"/>
  <c r="AK90"/>
  <c r="AK87" s="1"/>
  <c r="AG90"/>
  <c r="AG87" s="1"/>
  <c r="AC90"/>
  <c r="AC87" s="1"/>
  <c r="Y90"/>
  <c r="U90"/>
  <c r="U87" s="1"/>
  <c r="Q90"/>
  <c r="Q87" s="1"/>
  <c r="P90"/>
  <c r="T90" s="1"/>
  <c r="M90"/>
  <c r="M87" s="1"/>
  <c r="L90"/>
  <c r="I90"/>
  <c r="K90" s="1"/>
  <c r="F90"/>
  <c r="DT89"/>
  <c r="DS89"/>
  <c r="BH89"/>
  <c r="BN89" s="1"/>
  <c r="BT89" s="1"/>
  <c r="BZ89" s="1"/>
  <c r="CF89" s="1"/>
  <c r="CL89" s="1"/>
  <c r="CR89" s="1"/>
  <c r="CX89" s="1"/>
  <c r="DD89" s="1"/>
  <c r="DJ89" s="1"/>
  <c r="BG89"/>
  <c r="BM89" s="1"/>
  <c r="BS89" s="1"/>
  <c r="BY89" s="1"/>
  <c r="CE89" s="1"/>
  <c r="CK89" s="1"/>
  <c r="CQ89" s="1"/>
  <c r="CW89" s="1"/>
  <c r="DC89" s="1"/>
  <c r="DI89" s="1"/>
  <c r="BB89"/>
  <c r="P89"/>
  <c r="BP89" s="1"/>
  <c r="O89"/>
  <c r="BO89" s="1"/>
  <c r="L89"/>
  <c r="BJ89" s="1"/>
  <c r="K89"/>
  <c r="BI89" s="1"/>
  <c r="E89"/>
  <c r="DV88"/>
  <c r="DU88"/>
  <c r="DT88"/>
  <c r="DS88"/>
  <c r="BP88"/>
  <c r="BO88"/>
  <c r="BH88"/>
  <c r="BN88" s="1"/>
  <c r="BT88" s="1"/>
  <c r="BZ88" s="1"/>
  <c r="CF88" s="1"/>
  <c r="CL88" s="1"/>
  <c r="CR88" s="1"/>
  <c r="CX88" s="1"/>
  <c r="DD88" s="1"/>
  <c r="DJ88" s="1"/>
  <c r="BG88"/>
  <c r="BM88" s="1"/>
  <c r="BS88" s="1"/>
  <c r="BY88" s="1"/>
  <c r="CE88" s="1"/>
  <c r="CK88" s="1"/>
  <c r="CQ88" s="1"/>
  <c r="CW88" s="1"/>
  <c r="DC88" s="1"/>
  <c r="DI88" s="1"/>
  <c r="BB88"/>
  <c r="BA88"/>
  <c r="T88"/>
  <c r="BV88" s="1"/>
  <c r="S88"/>
  <c r="BU88" s="1"/>
  <c r="L88"/>
  <c r="BJ88" s="1"/>
  <c r="K88"/>
  <c r="BI88" s="1"/>
  <c r="DR87"/>
  <c r="DQ87"/>
  <c r="DP87"/>
  <c r="DO87"/>
  <c r="DN87"/>
  <c r="DM87"/>
  <c r="DH87"/>
  <c r="DG87"/>
  <c r="DB87"/>
  <c r="DA87"/>
  <c r="CV87"/>
  <c r="CU87"/>
  <c r="CP87"/>
  <c r="CO87"/>
  <c r="CJ87"/>
  <c r="CI87"/>
  <c r="CD87"/>
  <c r="CC87"/>
  <c r="BX87"/>
  <c r="BW87"/>
  <c r="BR87"/>
  <c r="BQ87"/>
  <c r="BK87"/>
  <c r="BF87"/>
  <c r="BE87"/>
  <c r="BD87"/>
  <c r="BC87"/>
  <c r="AZ87"/>
  <c r="AY87"/>
  <c r="DS87" s="1"/>
  <c r="AX87"/>
  <c r="AW87"/>
  <c r="AT87"/>
  <c r="AS87"/>
  <c r="AP87"/>
  <c r="AL87"/>
  <c r="AH87"/>
  <c r="AD87"/>
  <c r="Z87"/>
  <c r="V87"/>
  <c r="R87"/>
  <c r="N87"/>
  <c r="J87"/>
  <c r="H87"/>
  <c r="G87"/>
  <c r="D87"/>
  <c r="C87"/>
  <c r="DV86"/>
  <c r="DU86"/>
  <c r="DT86"/>
  <c r="DS86"/>
  <c r="BH86"/>
  <c r="BN86" s="1"/>
  <c r="BT86" s="1"/>
  <c r="BZ86" s="1"/>
  <c r="CF86" s="1"/>
  <c r="CL86" s="1"/>
  <c r="CR86" s="1"/>
  <c r="CX86" s="1"/>
  <c r="DD86" s="1"/>
  <c r="DJ86" s="1"/>
  <c r="BG86"/>
  <c r="BM86" s="1"/>
  <c r="BS86" s="1"/>
  <c r="BY86" s="1"/>
  <c r="CE86" s="1"/>
  <c r="CK86" s="1"/>
  <c r="CQ86" s="1"/>
  <c r="CW86" s="1"/>
  <c r="DC86" s="1"/>
  <c r="DI86" s="1"/>
  <c r="BB86"/>
  <c r="BA86"/>
  <c r="L86"/>
  <c r="BJ86" s="1"/>
  <c r="K86"/>
  <c r="BI86" s="1"/>
  <c r="D86"/>
  <c r="C86"/>
  <c r="DV85"/>
  <c r="DU85"/>
  <c r="DT85"/>
  <c r="DS85"/>
  <c r="BH85"/>
  <c r="BN85" s="1"/>
  <c r="BT85" s="1"/>
  <c r="BZ85" s="1"/>
  <c r="CF85" s="1"/>
  <c r="CL85" s="1"/>
  <c r="CR85" s="1"/>
  <c r="CX85" s="1"/>
  <c r="DD85" s="1"/>
  <c r="DJ85" s="1"/>
  <c r="BG85"/>
  <c r="BM85" s="1"/>
  <c r="BS85" s="1"/>
  <c r="BY85" s="1"/>
  <c r="CE85" s="1"/>
  <c r="CK85" s="1"/>
  <c r="CQ85" s="1"/>
  <c r="CW85" s="1"/>
  <c r="DC85" s="1"/>
  <c r="DI85" s="1"/>
  <c r="BB85"/>
  <c r="BA85"/>
  <c r="L85"/>
  <c r="BJ85" s="1"/>
  <c r="K85"/>
  <c r="BI85" s="1"/>
  <c r="D85"/>
  <c r="C85"/>
  <c r="DV84"/>
  <c r="DU84"/>
  <c r="DT84"/>
  <c r="DS84"/>
  <c r="BH84"/>
  <c r="BN84" s="1"/>
  <c r="BT84" s="1"/>
  <c r="BZ84" s="1"/>
  <c r="CF84" s="1"/>
  <c r="CL84" s="1"/>
  <c r="CR84" s="1"/>
  <c r="CX84" s="1"/>
  <c r="DD84" s="1"/>
  <c r="DJ84" s="1"/>
  <c r="BG84"/>
  <c r="BM84" s="1"/>
  <c r="BS84" s="1"/>
  <c r="BY84" s="1"/>
  <c r="CE84" s="1"/>
  <c r="CK84" s="1"/>
  <c r="CQ84" s="1"/>
  <c r="CW84" s="1"/>
  <c r="DC84" s="1"/>
  <c r="DI84" s="1"/>
  <c r="BB84"/>
  <c r="BA84"/>
  <c r="L84"/>
  <c r="BJ84" s="1"/>
  <c r="K84"/>
  <c r="BI84" s="1"/>
  <c r="D84"/>
  <c r="C84"/>
  <c r="BH83"/>
  <c r="BN83" s="1"/>
  <c r="BT83" s="1"/>
  <c r="BZ83" s="1"/>
  <c r="CF83" s="1"/>
  <c r="CL83" s="1"/>
  <c r="CR83" s="1"/>
  <c r="CX83" s="1"/>
  <c r="DD83" s="1"/>
  <c r="DJ83" s="1"/>
  <c r="BG83"/>
  <c r="BM83" s="1"/>
  <c r="BS83" s="1"/>
  <c r="BY83" s="1"/>
  <c r="CE83" s="1"/>
  <c r="CK83" s="1"/>
  <c r="CQ83" s="1"/>
  <c r="CW83" s="1"/>
  <c r="DC83" s="1"/>
  <c r="DI83" s="1"/>
  <c r="AZ83"/>
  <c r="DT83" s="1"/>
  <c r="AY83"/>
  <c r="AX83"/>
  <c r="AW83"/>
  <c r="AT83"/>
  <c r="AS83"/>
  <c r="AP83"/>
  <c r="AP80" s="1"/>
  <c r="AO83"/>
  <c r="AL83"/>
  <c r="AL80" s="1"/>
  <c r="AK83"/>
  <c r="AH83"/>
  <c r="AH80" s="1"/>
  <c r="AG83"/>
  <c r="AD83"/>
  <c r="AD80" s="1"/>
  <c r="AC83"/>
  <c r="Z83"/>
  <c r="Z80" s="1"/>
  <c r="Y83"/>
  <c r="V83"/>
  <c r="V80" s="1"/>
  <c r="U83"/>
  <c r="R83"/>
  <c r="R80" s="1"/>
  <c r="Q83"/>
  <c r="N83"/>
  <c r="N80" s="1"/>
  <c r="M83"/>
  <c r="J83"/>
  <c r="J80" s="1"/>
  <c r="I83"/>
  <c r="H83"/>
  <c r="H80" s="1"/>
  <c r="G83"/>
  <c r="F83"/>
  <c r="BB83" s="1"/>
  <c r="E83"/>
  <c r="DV83" s="1"/>
  <c r="D83"/>
  <c r="DV82"/>
  <c r="DU82"/>
  <c r="DT82"/>
  <c r="DS82"/>
  <c r="BH82"/>
  <c r="BN82" s="1"/>
  <c r="BT82" s="1"/>
  <c r="BZ82" s="1"/>
  <c r="CF82" s="1"/>
  <c r="CL82" s="1"/>
  <c r="CR82" s="1"/>
  <c r="CX82" s="1"/>
  <c r="DD82" s="1"/>
  <c r="DJ82" s="1"/>
  <c r="BG82"/>
  <c r="BM82" s="1"/>
  <c r="BS82" s="1"/>
  <c r="BY82" s="1"/>
  <c r="CE82" s="1"/>
  <c r="CK82" s="1"/>
  <c r="CQ82" s="1"/>
  <c r="CW82" s="1"/>
  <c r="DC82" s="1"/>
  <c r="DI82" s="1"/>
  <c r="BB82"/>
  <c r="BA82"/>
  <c r="L82"/>
  <c r="BJ82" s="1"/>
  <c r="K82"/>
  <c r="BI82" s="1"/>
  <c r="D82"/>
  <c r="C82"/>
  <c r="DR81"/>
  <c r="DR80" s="1"/>
  <c r="DQ81"/>
  <c r="DQ80" s="1"/>
  <c r="BL81"/>
  <c r="BL90" s="1"/>
  <c r="BL87" s="1"/>
  <c r="BF81"/>
  <c r="BF80" s="1"/>
  <c r="BE81"/>
  <c r="BE80" s="1"/>
  <c r="BD81"/>
  <c r="BC81"/>
  <c r="BC80" s="1"/>
  <c r="AZ81"/>
  <c r="AY81"/>
  <c r="AX81"/>
  <c r="AT81"/>
  <c r="AS81"/>
  <c r="AO81"/>
  <c r="AK81"/>
  <c r="AG81"/>
  <c r="AC81"/>
  <c r="Y81"/>
  <c r="U81"/>
  <c r="Q81"/>
  <c r="M81"/>
  <c r="L81"/>
  <c r="I81"/>
  <c r="G81"/>
  <c r="D81"/>
  <c r="C81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DV75"/>
  <c r="DU75"/>
  <c r="DT75"/>
  <c r="DS75"/>
  <c r="BH75"/>
  <c r="BG75"/>
  <c r="BB75"/>
  <c r="BA75"/>
  <c r="L75"/>
  <c r="K75"/>
  <c r="D75"/>
  <c r="C75"/>
  <c r="DV74"/>
  <c r="DU74"/>
  <c r="DT74"/>
  <c r="DS74"/>
  <c r="BH74"/>
  <c r="BN74" s="1"/>
  <c r="BG74"/>
  <c r="BG73" s="1"/>
  <c r="BA74"/>
  <c r="L74"/>
  <c r="K74"/>
  <c r="F74"/>
  <c r="BB74" s="1"/>
  <c r="D74"/>
  <c r="C74"/>
  <c r="DR73"/>
  <c r="DQ73"/>
  <c r="DP73"/>
  <c r="DO73"/>
  <c r="DN73"/>
  <c r="DM73"/>
  <c r="DH73"/>
  <c r="DG73"/>
  <c r="DB73"/>
  <c r="DA73"/>
  <c r="CV73"/>
  <c r="CU73"/>
  <c r="CP73"/>
  <c r="CO73"/>
  <c r="CJ73"/>
  <c r="CI73"/>
  <c r="CD73"/>
  <c r="CC73"/>
  <c r="BX73"/>
  <c r="BW73"/>
  <c r="BR73"/>
  <c r="BQ73"/>
  <c r="BL73"/>
  <c r="BK73"/>
  <c r="BF73"/>
  <c r="BE73"/>
  <c r="BD73"/>
  <c r="BC73"/>
  <c r="AZ73"/>
  <c r="DT73" s="1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E73"/>
  <c r="DV72"/>
  <c r="DU72"/>
  <c r="DT72"/>
  <c r="BH72"/>
  <c r="BN72" s="1"/>
  <c r="BT72" s="1"/>
  <c r="BZ72" s="1"/>
  <c r="CF72" s="1"/>
  <c r="CL72" s="1"/>
  <c r="CR72" s="1"/>
  <c r="CX72" s="1"/>
  <c r="DD72" s="1"/>
  <c r="DJ72" s="1"/>
  <c r="BG72"/>
  <c r="BM72" s="1"/>
  <c r="BS72" s="1"/>
  <c r="BY72" s="1"/>
  <c r="CE72" s="1"/>
  <c r="CK72" s="1"/>
  <c r="CQ72" s="1"/>
  <c r="CW72" s="1"/>
  <c r="DC72" s="1"/>
  <c r="DI72" s="1"/>
  <c r="AY72"/>
  <c r="AH72"/>
  <c r="AH70" s="1"/>
  <c r="AG72"/>
  <c r="L72"/>
  <c r="P72" s="1"/>
  <c r="K72"/>
  <c r="D72"/>
  <c r="C72"/>
  <c r="DV71"/>
  <c r="DU71"/>
  <c r="DT71"/>
  <c r="BH71"/>
  <c r="BG71"/>
  <c r="AY71"/>
  <c r="DS71" s="1"/>
  <c r="AK71"/>
  <c r="AG71"/>
  <c r="L71"/>
  <c r="K71"/>
  <c r="BI71" s="1"/>
  <c r="F71"/>
  <c r="D71"/>
  <c r="C71"/>
  <c r="DR70"/>
  <c r="DQ70"/>
  <c r="DP70"/>
  <c r="DO70"/>
  <c r="DN70"/>
  <c r="DM70"/>
  <c r="DH70"/>
  <c r="DG70"/>
  <c r="DB70"/>
  <c r="DA70"/>
  <c r="CV70"/>
  <c r="CU70"/>
  <c r="CP70"/>
  <c r="CO70"/>
  <c r="CJ70"/>
  <c r="CI70"/>
  <c r="CD70"/>
  <c r="CC70"/>
  <c r="BX70"/>
  <c r="BW70"/>
  <c r="BR70"/>
  <c r="BQ70"/>
  <c r="BL70"/>
  <c r="BK70"/>
  <c r="BF70"/>
  <c r="BE70"/>
  <c r="BD70"/>
  <c r="BC70"/>
  <c r="AZ70"/>
  <c r="AX70"/>
  <c r="AW70"/>
  <c r="AT70"/>
  <c r="AS70"/>
  <c r="AP70"/>
  <c r="AL70"/>
  <c r="AD70"/>
  <c r="AC70"/>
  <c r="Z70"/>
  <c r="Y70"/>
  <c r="V70"/>
  <c r="U70"/>
  <c r="R70"/>
  <c r="Q70"/>
  <c r="N70"/>
  <c r="M70"/>
  <c r="J70"/>
  <c r="I70"/>
  <c r="H70"/>
  <c r="G70"/>
  <c r="E70"/>
  <c r="DT69"/>
  <c r="BH69"/>
  <c r="BN69" s="1"/>
  <c r="BT69" s="1"/>
  <c r="BZ69" s="1"/>
  <c r="CF69" s="1"/>
  <c r="CL69" s="1"/>
  <c r="CR69" s="1"/>
  <c r="CX69" s="1"/>
  <c r="DD69" s="1"/>
  <c r="DJ69" s="1"/>
  <c r="BG69"/>
  <c r="BM69" s="1"/>
  <c r="BS69" s="1"/>
  <c r="BY69" s="1"/>
  <c r="CE69" s="1"/>
  <c r="CK69" s="1"/>
  <c r="CQ69" s="1"/>
  <c r="CW69" s="1"/>
  <c r="DC69" s="1"/>
  <c r="DI69" s="1"/>
  <c r="AY69"/>
  <c r="DS69" s="1"/>
  <c r="AG69"/>
  <c r="AG67" s="1"/>
  <c r="L69"/>
  <c r="K69"/>
  <c r="O69" s="1"/>
  <c r="F69"/>
  <c r="BB69" s="1"/>
  <c r="D69"/>
  <c r="C69"/>
  <c r="DT68"/>
  <c r="BH68"/>
  <c r="BN68" s="1"/>
  <c r="BT68" s="1"/>
  <c r="BZ68" s="1"/>
  <c r="CF68" s="1"/>
  <c r="CL68" s="1"/>
  <c r="CR68" s="1"/>
  <c r="CX68" s="1"/>
  <c r="DD68" s="1"/>
  <c r="DJ68" s="1"/>
  <c r="BG68"/>
  <c r="BM68" s="1"/>
  <c r="AY68"/>
  <c r="AK68"/>
  <c r="L68"/>
  <c r="K68"/>
  <c r="BI68" s="1"/>
  <c r="F68"/>
  <c r="BB68" s="1"/>
  <c r="D68"/>
  <c r="C68"/>
  <c r="DR67"/>
  <c r="DQ67"/>
  <c r="DP67"/>
  <c r="DO67"/>
  <c r="DN67"/>
  <c r="DM67"/>
  <c r="DH67"/>
  <c r="DG67"/>
  <c r="DB67"/>
  <c r="DA67"/>
  <c r="CV67"/>
  <c r="CU67"/>
  <c r="CP67"/>
  <c r="CO67"/>
  <c r="CJ67"/>
  <c r="CI67"/>
  <c r="CD67"/>
  <c r="CC67"/>
  <c r="BX67"/>
  <c r="BW67"/>
  <c r="BR67"/>
  <c r="BQ67"/>
  <c r="BL67"/>
  <c r="BK67"/>
  <c r="BF67"/>
  <c r="BE67"/>
  <c r="BD67"/>
  <c r="BC67"/>
  <c r="AZ67"/>
  <c r="AX67"/>
  <c r="AW67"/>
  <c r="AT67"/>
  <c r="AS67"/>
  <c r="AP67"/>
  <c r="AO67"/>
  <c r="AL67"/>
  <c r="AH67"/>
  <c r="AD67"/>
  <c r="AC67"/>
  <c r="Z67"/>
  <c r="Y67"/>
  <c r="V67"/>
  <c r="U67"/>
  <c r="R67"/>
  <c r="Q67"/>
  <c r="N67"/>
  <c r="M67"/>
  <c r="J67"/>
  <c r="I67"/>
  <c r="H67"/>
  <c r="G67"/>
  <c r="D66"/>
  <c r="C66"/>
  <c r="DV62"/>
  <c r="DU62"/>
  <c r="DT62"/>
  <c r="DS62"/>
  <c r="DL62"/>
  <c r="DK62"/>
  <c r="DF62"/>
  <c r="DE62"/>
  <c r="CZ62"/>
  <c r="CY62"/>
  <c r="CT62"/>
  <c r="CS62"/>
  <c r="CN62"/>
  <c r="CM62"/>
  <c r="CH62"/>
  <c r="CG62"/>
  <c r="CB62"/>
  <c r="CA62"/>
  <c r="BV62"/>
  <c r="BU62"/>
  <c r="BP62"/>
  <c r="BO62"/>
  <c r="BH62"/>
  <c r="BG62"/>
  <c r="BB62"/>
  <c r="BA62"/>
  <c r="L62"/>
  <c r="BJ62" s="1"/>
  <c r="K62"/>
  <c r="BI62" s="1"/>
  <c r="DV61"/>
  <c r="DU61"/>
  <c r="DT61"/>
  <c r="DS61"/>
  <c r="DL61"/>
  <c r="DK61"/>
  <c r="DF61"/>
  <c r="DE61"/>
  <c r="CZ61"/>
  <c r="CY61"/>
  <c r="CT61"/>
  <c r="CS61"/>
  <c r="CN61"/>
  <c r="CM61"/>
  <c r="CH61"/>
  <c r="CG61"/>
  <c r="CB61"/>
  <c r="CA61"/>
  <c r="BV61"/>
  <c r="BU61"/>
  <c r="BP61"/>
  <c r="BO61"/>
  <c r="BH61"/>
  <c r="BG61"/>
  <c r="BB61"/>
  <c r="BA61"/>
  <c r="L61"/>
  <c r="BJ61" s="1"/>
  <c r="K61"/>
  <c r="BI61" s="1"/>
  <c r="DV60"/>
  <c r="DU60"/>
  <c r="DT60"/>
  <c r="DS60"/>
  <c r="BH60"/>
  <c r="BN60" s="1"/>
  <c r="BT60" s="1"/>
  <c r="BZ60" s="1"/>
  <c r="CF60" s="1"/>
  <c r="CL60" s="1"/>
  <c r="CR60" s="1"/>
  <c r="CX60" s="1"/>
  <c r="DD60" s="1"/>
  <c r="DJ60" s="1"/>
  <c r="BG60"/>
  <c r="BM60" s="1"/>
  <c r="BS60" s="1"/>
  <c r="BY60" s="1"/>
  <c r="CE60" s="1"/>
  <c r="CK60" s="1"/>
  <c r="CQ60" s="1"/>
  <c r="CW60" s="1"/>
  <c r="DC60" s="1"/>
  <c r="DI60" s="1"/>
  <c r="BA60"/>
  <c r="AW60"/>
  <c r="AS60"/>
  <c r="Y60"/>
  <c r="U60"/>
  <c r="Q60"/>
  <c r="M60"/>
  <c r="L60"/>
  <c r="I60"/>
  <c r="G60"/>
  <c r="F60"/>
  <c r="BB60" s="1"/>
  <c r="D60"/>
  <c r="C60"/>
  <c r="DV59"/>
  <c r="DU59"/>
  <c r="DT59"/>
  <c r="DS59"/>
  <c r="DL59"/>
  <c r="DK59"/>
  <c r="DF59"/>
  <c r="DE59"/>
  <c r="CZ59"/>
  <c r="CY59"/>
  <c r="CT59"/>
  <c r="CS59"/>
  <c r="CN59"/>
  <c r="CM59"/>
  <c r="CH59"/>
  <c r="CG59"/>
  <c r="CB59"/>
  <c r="CA59"/>
  <c r="BV59"/>
  <c r="BU59"/>
  <c r="BP59"/>
  <c r="BO59"/>
  <c r="BH59"/>
  <c r="BG59"/>
  <c r="BB59"/>
  <c r="BA59"/>
  <c r="L59"/>
  <c r="BJ59" s="1"/>
  <c r="K59"/>
  <c r="BI59" s="1"/>
  <c r="DV58"/>
  <c r="DU58"/>
  <c r="DT58"/>
  <c r="DS58"/>
  <c r="DL58"/>
  <c r="DK58"/>
  <c r="DF58"/>
  <c r="DE58"/>
  <c r="CZ58"/>
  <c r="CY58"/>
  <c r="CT58"/>
  <c r="CS58"/>
  <c r="CN58"/>
  <c r="CM58"/>
  <c r="CH58"/>
  <c r="CG58"/>
  <c r="CB58"/>
  <c r="CA58"/>
  <c r="BV58"/>
  <c r="BU58"/>
  <c r="BP58"/>
  <c r="BO58"/>
  <c r="BH58"/>
  <c r="BG58"/>
  <c r="BB58"/>
  <c r="BA58"/>
  <c r="L58"/>
  <c r="BJ58" s="1"/>
  <c r="K58"/>
  <c r="BI58" s="1"/>
  <c r="DT57"/>
  <c r="DS57"/>
  <c r="BH57"/>
  <c r="BN57" s="1"/>
  <c r="BT57" s="1"/>
  <c r="BZ57" s="1"/>
  <c r="CF57" s="1"/>
  <c r="CL57" s="1"/>
  <c r="CR57" s="1"/>
  <c r="CX57" s="1"/>
  <c r="DD57" s="1"/>
  <c r="DJ57" s="1"/>
  <c r="BG57"/>
  <c r="BM57" s="1"/>
  <c r="BS57" s="1"/>
  <c r="BY57" s="1"/>
  <c r="CE57" s="1"/>
  <c r="CK57" s="1"/>
  <c r="CQ57" s="1"/>
  <c r="CW57" s="1"/>
  <c r="DC57" s="1"/>
  <c r="DI57" s="1"/>
  <c r="AW57"/>
  <c r="Y57"/>
  <c r="U57"/>
  <c r="L57"/>
  <c r="P57" s="1"/>
  <c r="K57"/>
  <c r="F57"/>
  <c r="BB57" s="1"/>
  <c r="D57"/>
  <c r="C57"/>
  <c r="DV56"/>
  <c r="DU56"/>
  <c r="DT56"/>
  <c r="DS56"/>
  <c r="DL56"/>
  <c r="DK56"/>
  <c r="DF56"/>
  <c r="DE56"/>
  <c r="CZ56"/>
  <c r="CY56"/>
  <c r="CT56"/>
  <c r="CS56"/>
  <c r="CN56"/>
  <c r="CM56"/>
  <c r="CH56"/>
  <c r="CG56"/>
  <c r="CB56"/>
  <c r="CA56"/>
  <c r="BV56"/>
  <c r="BU56"/>
  <c r="BP56"/>
  <c r="BO56"/>
  <c r="BH56"/>
  <c r="BG56"/>
  <c r="BB56"/>
  <c r="BA56"/>
  <c r="L56"/>
  <c r="BJ56" s="1"/>
  <c r="K56"/>
  <c r="BI56" s="1"/>
  <c r="DU55"/>
  <c r="DS55"/>
  <c r="DR55"/>
  <c r="DV55" s="1"/>
  <c r="BH55"/>
  <c r="BN55" s="1"/>
  <c r="BT55" s="1"/>
  <c r="BZ55" s="1"/>
  <c r="CF55" s="1"/>
  <c r="CL55" s="1"/>
  <c r="CR55" s="1"/>
  <c r="CX55" s="1"/>
  <c r="DD55" s="1"/>
  <c r="DJ55" s="1"/>
  <c r="BG55"/>
  <c r="BA55"/>
  <c r="AW55"/>
  <c r="AS55"/>
  <c r="AC55"/>
  <c r="Y55"/>
  <c r="U55"/>
  <c r="Q55"/>
  <c r="M55"/>
  <c r="L55"/>
  <c r="I55"/>
  <c r="G55"/>
  <c r="F55"/>
  <c r="BB55" s="1"/>
  <c r="D55"/>
  <c r="C55"/>
  <c r="DU54"/>
  <c r="DS54"/>
  <c r="DR54"/>
  <c r="DV54" s="1"/>
  <c r="BH54"/>
  <c r="BN54" s="1"/>
  <c r="BG54"/>
  <c r="BM54" s="1"/>
  <c r="BA54"/>
  <c r="AW54"/>
  <c r="AS54"/>
  <c r="AC54"/>
  <c r="Y54"/>
  <c r="U54"/>
  <c r="Q54"/>
  <c r="M54"/>
  <c r="L54"/>
  <c r="I54"/>
  <c r="G54"/>
  <c r="F54"/>
  <c r="BB54" s="1"/>
  <c r="D54"/>
  <c r="C54"/>
  <c r="DV53"/>
  <c r="DU53"/>
  <c r="DT53"/>
  <c r="DS53"/>
  <c r="DL53"/>
  <c r="DK53"/>
  <c r="DF53"/>
  <c r="DE53"/>
  <c r="CZ53"/>
  <c r="CY53"/>
  <c r="CT53"/>
  <c r="CS53"/>
  <c r="CN53"/>
  <c r="CM53"/>
  <c r="CH53"/>
  <c r="CG53"/>
  <c r="CB53"/>
  <c r="CA53"/>
  <c r="BV53"/>
  <c r="BU53"/>
  <c r="BP53"/>
  <c r="BO53"/>
  <c r="BH53"/>
  <c r="BG53"/>
  <c r="BB53"/>
  <c r="BA53"/>
  <c r="L53"/>
  <c r="BJ53" s="1"/>
  <c r="K53"/>
  <c r="BI53" s="1"/>
  <c r="DR52"/>
  <c r="DT52" s="1"/>
  <c r="BH52"/>
  <c r="BN52" s="1"/>
  <c r="BT52" s="1"/>
  <c r="BZ52" s="1"/>
  <c r="CF52" s="1"/>
  <c r="CL52" s="1"/>
  <c r="CR52" s="1"/>
  <c r="CX52" s="1"/>
  <c r="DD52" s="1"/>
  <c r="DJ52" s="1"/>
  <c r="BG52"/>
  <c r="BM52" s="1"/>
  <c r="BS52" s="1"/>
  <c r="BY52" s="1"/>
  <c r="CE52" s="1"/>
  <c r="CK52" s="1"/>
  <c r="CQ52" s="1"/>
  <c r="CW52" s="1"/>
  <c r="DC52" s="1"/>
  <c r="DI52" s="1"/>
  <c r="AY52"/>
  <c r="AW52"/>
  <c r="AS52"/>
  <c r="L52"/>
  <c r="K52"/>
  <c r="O52" s="1"/>
  <c r="F52"/>
  <c r="BB52" s="1"/>
  <c r="D52"/>
  <c r="C52"/>
  <c r="DV51"/>
  <c r="DU51"/>
  <c r="DT51"/>
  <c r="DS51"/>
  <c r="DL51"/>
  <c r="DK51"/>
  <c r="DF51"/>
  <c r="DE51"/>
  <c r="CZ51"/>
  <c r="CY51"/>
  <c r="CT51"/>
  <c r="CS51"/>
  <c r="CN51"/>
  <c r="CM51"/>
  <c r="CH51"/>
  <c r="CG51"/>
  <c r="CB51"/>
  <c r="CA51"/>
  <c r="BV51"/>
  <c r="BU51"/>
  <c r="BP51"/>
  <c r="BO51"/>
  <c r="BH51"/>
  <c r="BG51"/>
  <c r="BB51"/>
  <c r="BA51"/>
  <c r="L51"/>
  <c r="BJ51" s="1"/>
  <c r="K51"/>
  <c r="BI51" s="1"/>
  <c r="DV50"/>
  <c r="DU50"/>
  <c r="DT50"/>
  <c r="DS50"/>
  <c r="DL50"/>
  <c r="DK50"/>
  <c r="DF50"/>
  <c r="DE50"/>
  <c r="CZ50"/>
  <c r="CY50"/>
  <c r="CT50"/>
  <c r="CS50"/>
  <c r="CN50"/>
  <c r="CM50"/>
  <c r="CH50"/>
  <c r="CG50"/>
  <c r="CB50"/>
  <c r="CA50"/>
  <c r="BV50"/>
  <c r="BU50"/>
  <c r="BP50"/>
  <c r="BO50"/>
  <c r="BH50"/>
  <c r="BG50"/>
  <c r="BB50"/>
  <c r="BA50"/>
  <c r="L50"/>
  <c r="BJ50" s="1"/>
  <c r="K50"/>
  <c r="BI50" s="1"/>
  <c r="DV49"/>
  <c r="DU49"/>
  <c r="DT49"/>
  <c r="DS49"/>
  <c r="DL49"/>
  <c r="DK49"/>
  <c r="DF49"/>
  <c r="DE49"/>
  <c r="CZ49"/>
  <c r="CY49"/>
  <c r="CT49"/>
  <c r="CS49"/>
  <c r="CN49"/>
  <c r="CM49"/>
  <c r="CH49"/>
  <c r="CG49"/>
  <c r="CB49"/>
  <c r="CA49"/>
  <c r="BV49"/>
  <c r="BU49"/>
  <c r="BP49"/>
  <c r="BO49"/>
  <c r="BH49"/>
  <c r="BG49"/>
  <c r="BB49"/>
  <c r="BA49"/>
  <c r="L49"/>
  <c r="BJ49" s="1"/>
  <c r="K49"/>
  <c r="BI49" s="1"/>
  <c r="DR48"/>
  <c r="DQ48"/>
  <c r="DQ46" s="1"/>
  <c r="DP48"/>
  <c r="DP46" s="1"/>
  <c r="DO48"/>
  <c r="DO46" s="1"/>
  <c r="DN48"/>
  <c r="DN46" s="1"/>
  <c r="DM48"/>
  <c r="DM46" s="1"/>
  <c r="DJ48"/>
  <c r="DI48"/>
  <c r="DH48"/>
  <c r="DH46" s="1"/>
  <c r="DG48"/>
  <c r="DG46" s="1"/>
  <c r="DD48"/>
  <c r="DC48"/>
  <c r="DB48"/>
  <c r="DB46" s="1"/>
  <c r="DA48"/>
  <c r="DA46" s="1"/>
  <c r="CX48"/>
  <c r="CW48"/>
  <c r="CV48"/>
  <c r="CV46" s="1"/>
  <c r="CU48"/>
  <c r="CU46" s="1"/>
  <c r="CR48"/>
  <c r="CQ48"/>
  <c r="CP48"/>
  <c r="CP46" s="1"/>
  <c r="CO48"/>
  <c r="CO46" s="1"/>
  <c r="CL48"/>
  <c r="CK48"/>
  <c r="CJ48"/>
  <c r="CJ46" s="1"/>
  <c r="CI48"/>
  <c r="CI46" s="1"/>
  <c r="CF48"/>
  <c r="CE48"/>
  <c r="CD48"/>
  <c r="CD46" s="1"/>
  <c r="CC48"/>
  <c r="CC46" s="1"/>
  <c r="BZ48"/>
  <c r="BY48"/>
  <c r="BX48"/>
  <c r="BX46" s="1"/>
  <c r="BW48"/>
  <c r="BW46" s="1"/>
  <c r="BT48"/>
  <c r="BS48"/>
  <c r="BR48"/>
  <c r="BR46" s="1"/>
  <c r="BQ48"/>
  <c r="BQ46" s="1"/>
  <c r="BN48"/>
  <c r="BM48"/>
  <c r="BH48"/>
  <c r="BG48"/>
  <c r="AZ48"/>
  <c r="DT48" s="1"/>
  <c r="AY48"/>
  <c r="DS48" s="1"/>
  <c r="AX48"/>
  <c r="AX46" s="1"/>
  <c r="AW48"/>
  <c r="AV48"/>
  <c r="DL48" s="1"/>
  <c r="AU48"/>
  <c r="DK48" s="1"/>
  <c r="AT48"/>
  <c r="AT46" s="1"/>
  <c r="AS48"/>
  <c r="AR48"/>
  <c r="DF48" s="1"/>
  <c r="AQ48"/>
  <c r="DE48" s="1"/>
  <c r="AP48"/>
  <c r="AP46" s="1"/>
  <c r="AO48"/>
  <c r="AO46" s="1"/>
  <c r="AN48"/>
  <c r="CZ48" s="1"/>
  <c r="AM48"/>
  <c r="CY48" s="1"/>
  <c r="AL48"/>
  <c r="AL46" s="1"/>
  <c r="AK48"/>
  <c r="AK46" s="1"/>
  <c r="AJ48"/>
  <c r="CT48" s="1"/>
  <c r="AI48"/>
  <c r="CS48" s="1"/>
  <c r="AH48"/>
  <c r="AH46" s="1"/>
  <c r="AG48"/>
  <c r="AG46" s="1"/>
  <c r="AF48"/>
  <c r="CN48" s="1"/>
  <c r="AE48"/>
  <c r="CM48" s="1"/>
  <c r="AD48"/>
  <c r="AD46" s="1"/>
  <c r="AC48"/>
  <c r="AB48"/>
  <c r="CH48" s="1"/>
  <c r="AA48"/>
  <c r="CG48" s="1"/>
  <c r="Z48"/>
  <c r="Z46" s="1"/>
  <c r="Y48"/>
  <c r="X48"/>
  <c r="CB48" s="1"/>
  <c r="W48"/>
  <c r="CA48" s="1"/>
  <c r="V48"/>
  <c r="V46" s="1"/>
  <c r="U48"/>
  <c r="T48"/>
  <c r="BV48" s="1"/>
  <c r="S48"/>
  <c r="BU48" s="1"/>
  <c r="R48"/>
  <c r="R46" s="1"/>
  <c r="Q48"/>
  <c r="P48"/>
  <c r="BP48" s="1"/>
  <c r="O48"/>
  <c r="BO48" s="1"/>
  <c r="N48"/>
  <c r="N46" s="1"/>
  <c r="M48"/>
  <c r="J48"/>
  <c r="J46" s="1"/>
  <c r="I48"/>
  <c r="H48"/>
  <c r="G48"/>
  <c r="F48"/>
  <c r="BB48" s="1"/>
  <c r="E48"/>
  <c r="DU48" s="1"/>
  <c r="D48"/>
  <c r="C48"/>
  <c r="DV47"/>
  <c r="DU47"/>
  <c r="DT47"/>
  <c r="DS47"/>
  <c r="DL47"/>
  <c r="DK47"/>
  <c r="DF47"/>
  <c r="DE47"/>
  <c r="CZ47"/>
  <c r="CY47"/>
  <c r="CT47"/>
  <c r="CS47"/>
  <c r="CN47"/>
  <c r="CM47"/>
  <c r="CH47"/>
  <c r="CG47"/>
  <c r="CB47"/>
  <c r="CA47"/>
  <c r="BV47"/>
  <c r="BU47"/>
  <c r="BP47"/>
  <c r="BO47"/>
  <c r="BH47"/>
  <c r="BG47"/>
  <c r="BB47"/>
  <c r="BA47"/>
  <c r="L47"/>
  <c r="BJ47" s="1"/>
  <c r="K47"/>
  <c r="BI47" s="1"/>
  <c r="BL46"/>
  <c r="BK46"/>
  <c r="BF46"/>
  <c r="BE46"/>
  <c r="BD46"/>
  <c r="BC46"/>
  <c r="DV45"/>
  <c r="DU45"/>
  <c r="DT45"/>
  <c r="DS45"/>
  <c r="DL45"/>
  <c r="DK45"/>
  <c r="DF45"/>
  <c r="DE45"/>
  <c r="CZ45"/>
  <c r="CY45"/>
  <c r="CT45"/>
  <c r="CS45"/>
  <c r="CN45"/>
  <c r="CM45"/>
  <c r="CH45"/>
  <c r="CG45"/>
  <c r="CB45"/>
  <c r="CA45"/>
  <c r="BV45"/>
  <c r="BU45"/>
  <c r="BP45"/>
  <c r="BO45"/>
  <c r="BH45"/>
  <c r="BG45"/>
  <c r="BB45"/>
  <c r="BA45"/>
  <c r="L45"/>
  <c r="BJ45" s="1"/>
  <c r="K45"/>
  <c r="BI45" s="1"/>
  <c r="DV44"/>
  <c r="DU44"/>
  <c r="DT44"/>
  <c r="DS44"/>
  <c r="BH44"/>
  <c r="BN44" s="1"/>
  <c r="BT44" s="1"/>
  <c r="BZ44" s="1"/>
  <c r="CF44" s="1"/>
  <c r="CL44" s="1"/>
  <c r="CR44" s="1"/>
  <c r="CX44" s="1"/>
  <c r="DD44" s="1"/>
  <c r="DJ44" s="1"/>
  <c r="BG44"/>
  <c r="BM44" s="1"/>
  <c r="BS44" s="1"/>
  <c r="BY44" s="1"/>
  <c r="CE44" s="1"/>
  <c r="CK44" s="1"/>
  <c r="CQ44" s="1"/>
  <c r="CW44" s="1"/>
  <c r="DC44" s="1"/>
  <c r="DI44" s="1"/>
  <c r="BA44"/>
  <c r="AW44"/>
  <c r="AS44"/>
  <c r="AG44"/>
  <c r="L44"/>
  <c r="P44" s="1"/>
  <c r="K44"/>
  <c r="BI44" s="1"/>
  <c r="F44"/>
  <c r="BB44" s="1"/>
  <c r="D44"/>
  <c r="C44"/>
  <c r="DT43"/>
  <c r="DS43"/>
  <c r="BH43"/>
  <c r="BN43" s="1"/>
  <c r="BT43" s="1"/>
  <c r="BZ43" s="1"/>
  <c r="CF43" s="1"/>
  <c r="CL43" s="1"/>
  <c r="CR43" s="1"/>
  <c r="CX43" s="1"/>
  <c r="DD43" s="1"/>
  <c r="DJ43" s="1"/>
  <c r="BG43"/>
  <c r="BM43" s="1"/>
  <c r="BS43" s="1"/>
  <c r="BY43" s="1"/>
  <c r="CE43" s="1"/>
  <c r="CK43" s="1"/>
  <c r="CQ43" s="1"/>
  <c r="CW43" s="1"/>
  <c r="DC43" s="1"/>
  <c r="DI43" s="1"/>
  <c r="AW43"/>
  <c r="AS43"/>
  <c r="AC43"/>
  <c r="L43"/>
  <c r="P43" s="1"/>
  <c r="K43"/>
  <c r="F43"/>
  <c r="BB43" s="1"/>
  <c r="D43"/>
  <c r="C43"/>
  <c r="DT42"/>
  <c r="DS42"/>
  <c r="BH42"/>
  <c r="BN42" s="1"/>
  <c r="BT42" s="1"/>
  <c r="BZ42" s="1"/>
  <c r="CF42" s="1"/>
  <c r="CL42" s="1"/>
  <c r="CR42" s="1"/>
  <c r="CX42" s="1"/>
  <c r="DD42" s="1"/>
  <c r="DJ42" s="1"/>
  <c r="BG42"/>
  <c r="BM42" s="1"/>
  <c r="BS42" s="1"/>
  <c r="BY42" s="1"/>
  <c r="CE42" s="1"/>
  <c r="CK42" s="1"/>
  <c r="CQ42" s="1"/>
  <c r="CW42" s="1"/>
  <c r="DC42" s="1"/>
  <c r="DI42" s="1"/>
  <c r="L42"/>
  <c r="K42"/>
  <c r="F42"/>
  <c r="BB42" s="1"/>
  <c r="E42"/>
  <c r="D42"/>
  <c r="C42"/>
  <c r="DT41"/>
  <c r="DS41"/>
  <c r="BH41"/>
  <c r="BN41" s="1"/>
  <c r="BT41" s="1"/>
  <c r="BZ41" s="1"/>
  <c r="CF41" s="1"/>
  <c r="CL41" s="1"/>
  <c r="CR41" s="1"/>
  <c r="CX41" s="1"/>
  <c r="DD41" s="1"/>
  <c r="DJ41" s="1"/>
  <c r="BE41"/>
  <c r="BG41" s="1"/>
  <c r="BM41" s="1"/>
  <c r="BS41" s="1"/>
  <c r="BY41" s="1"/>
  <c r="CE41" s="1"/>
  <c r="CK41" s="1"/>
  <c r="CQ41" s="1"/>
  <c r="CW41" s="1"/>
  <c r="DC41" s="1"/>
  <c r="DI41" s="1"/>
  <c r="AW41"/>
  <c r="AS41"/>
  <c r="AS37" s="1"/>
  <c r="L41"/>
  <c r="P41" s="1"/>
  <c r="K41"/>
  <c r="F41"/>
  <c r="BB41" s="1"/>
  <c r="D41"/>
  <c r="C41"/>
  <c r="DV40"/>
  <c r="DU40"/>
  <c r="DT40"/>
  <c r="DS40"/>
  <c r="DL40"/>
  <c r="DK40"/>
  <c r="DF40"/>
  <c r="DE40"/>
  <c r="CZ40"/>
  <c r="CY40"/>
  <c r="CT40"/>
  <c r="CS40"/>
  <c r="CN40"/>
  <c r="CM40"/>
  <c r="CH40"/>
  <c r="CG40"/>
  <c r="CB40"/>
  <c r="CA40"/>
  <c r="BV40"/>
  <c r="BU40"/>
  <c r="BP40"/>
  <c r="BO40"/>
  <c r="BH40"/>
  <c r="BG40"/>
  <c r="BB40"/>
  <c r="BA40"/>
  <c r="L40"/>
  <c r="BJ40" s="1"/>
  <c r="K40"/>
  <c r="BI40" s="1"/>
  <c r="DS39"/>
  <c r="DR39"/>
  <c r="DT39" s="1"/>
  <c r="BH39"/>
  <c r="BN39" s="1"/>
  <c r="BE39"/>
  <c r="BC39"/>
  <c r="L39"/>
  <c r="K39"/>
  <c r="F39"/>
  <c r="BB39" s="1"/>
  <c r="E39"/>
  <c r="D39"/>
  <c r="C39"/>
  <c r="DT38"/>
  <c r="DS38"/>
  <c r="BK38"/>
  <c r="BK37" s="1"/>
  <c r="BH38"/>
  <c r="BN38" s="1"/>
  <c r="BT38" s="1"/>
  <c r="BE38"/>
  <c r="BC38"/>
  <c r="AC38"/>
  <c r="AC37" s="1"/>
  <c r="Y38"/>
  <c r="Y37" s="1"/>
  <c r="U38"/>
  <c r="U37" s="1"/>
  <c r="Q38"/>
  <c r="Q37" s="1"/>
  <c r="M38"/>
  <c r="M37" s="1"/>
  <c r="L38"/>
  <c r="BJ38" s="1"/>
  <c r="I38"/>
  <c r="G38"/>
  <c r="G37" s="1"/>
  <c r="F38"/>
  <c r="D38"/>
  <c r="C38"/>
  <c r="DQ37"/>
  <c r="DP37"/>
  <c r="DO37"/>
  <c r="DN37"/>
  <c r="DM37"/>
  <c r="DH37"/>
  <c r="DG37"/>
  <c r="DB37"/>
  <c r="DA37"/>
  <c r="CV37"/>
  <c r="CU37"/>
  <c r="CP37"/>
  <c r="CO37"/>
  <c r="CJ37"/>
  <c r="CI37"/>
  <c r="CD37"/>
  <c r="CC37"/>
  <c r="BX37"/>
  <c r="BW37"/>
  <c r="BR37"/>
  <c r="BQ37"/>
  <c r="BL37"/>
  <c r="BF37"/>
  <c r="BD37"/>
  <c r="AZ37"/>
  <c r="AY37"/>
  <c r="AX37"/>
  <c r="AT37"/>
  <c r="AP37"/>
  <c r="AO37"/>
  <c r="AL37"/>
  <c r="AK37"/>
  <c r="AH37"/>
  <c r="AG37"/>
  <c r="AD37"/>
  <c r="Z37"/>
  <c r="V37"/>
  <c r="R37"/>
  <c r="N37"/>
  <c r="J37"/>
  <c r="H37"/>
  <c r="DT35"/>
  <c r="DS35"/>
  <c r="BH35"/>
  <c r="BN35" s="1"/>
  <c r="BT35" s="1"/>
  <c r="BZ35" s="1"/>
  <c r="CF35" s="1"/>
  <c r="CL35" s="1"/>
  <c r="CR35" s="1"/>
  <c r="CX35" s="1"/>
  <c r="DD35" s="1"/>
  <c r="DJ35" s="1"/>
  <c r="BG35"/>
  <c r="BM35" s="1"/>
  <c r="BS35" s="1"/>
  <c r="BY35" s="1"/>
  <c r="CE35" s="1"/>
  <c r="CK35" s="1"/>
  <c r="CQ35" s="1"/>
  <c r="CW35" s="1"/>
  <c r="DC35" s="1"/>
  <c r="DI35" s="1"/>
  <c r="AW35"/>
  <c r="AH35"/>
  <c r="F35" s="1"/>
  <c r="BB35" s="1"/>
  <c r="AG35"/>
  <c r="L35"/>
  <c r="P35" s="1"/>
  <c r="K35"/>
  <c r="D35"/>
  <c r="C35"/>
  <c r="DT34"/>
  <c r="DS34"/>
  <c r="DR34"/>
  <c r="DQ34"/>
  <c r="BH34"/>
  <c r="BN34" s="1"/>
  <c r="BT34" s="1"/>
  <c r="BZ34" s="1"/>
  <c r="CF34" s="1"/>
  <c r="CL34" s="1"/>
  <c r="CR34" s="1"/>
  <c r="CX34" s="1"/>
  <c r="DD34" s="1"/>
  <c r="DJ34" s="1"/>
  <c r="BG34"/>
  <c r="BM34" s="1"/>
  <c r="BS34" s="1"/>
  <c r="BY34" s="1"/>
  <c r="CE34" s="1"/>
  <c r="CK34" s="1"/>
  <c r="CQ34" s="1"/>
  <c r="CW34" s="1"/>
  <c r="DC34" s="1"/>
  <c r="DI34" s="1"/>
  <c r="AL34"/>
  <c r="AP34" s="1"/>
  <c r="F34" s="1"/>
  <c r="BB34" s="1"/>
  <c r="Y34"/>
  <c r="AG34" s="1"/>
  <c r="L34"/>
  <c r="BJ34" s="1"/>
  <c r="K34"/>
  <c r="BI34" s="1"/>
  <c r="D34"/>
  <c r="C34"/>
  <c r="DT33"/>
  <c r="DS33"/>
  <c r="BH33"/>
  <c r="BN33" s="1"/>
  <c r="BT33" s="1"/>
  <c r="BZ33" s="1"/>
  <c r="CF33" s="1"/>
  <c r="CL33" s="1"/>
  <c r="CR33" s="1"/>
  <c r="CX33" s="1"/>
  <c r="DD33" s="1"/>
  <c r="DJ33" s="1"/>
  <c r="BG33"/>
  <c r="BM33" s="1"/>
  <c r="BS33" s="1"/>
  <c r="BY33" s="1"/>
  <c r="CE33" s="1"/>
  <c r="CK33" s="1"/>
  <c r="CQ33" s="1"/>
  <c r="CW33" s="1"/>
  <c r="DC33" s="1"/>
  <c r="DI33" s="1"/>
  <c r="L33"/>
  <c r="BJ33" s="1"/>
  <c r="K33"/>
  <c r="BI33" s="1"/>
  <c r="F33"/>
  <c r="BB33" s="1"/>
  <c r="E33"/>
  <c r="DV33" s="1"/>
  <c r="DR32"/>
  <c r="DT32" s="1"/>
  <c r="DQ32"/>
  <c r="DS32" s="1"/>
  <c r="BH32"/>
  <c r="BN32" s="1"/>
  <c r="BT32" s="1"/>
  <c r="BZ32" s="1"/>
  <c r="CF32" s="1"/>
  <c r="CL32" s="1"/>
  <c r="CR32" s="1"/>
  <c r="CX32" s="1"/>
  <c r="DD32" s="1"/>
  <c r="DJ32" s="1"/>
  <c r="BG32"/>
  <c r="BM32" s="1"/>
  <c r="BS32" s="1"/>
  <c r="BY32" s="1"/>
  <c r="CE32" s="1"/>
  <c r="CK32" s="1"/>
  <c r="CQ32" s="1"/>
  <c r="CW32" s="1"/>
  <c r="DC32" s="1"/>
  <c r="DI32" s="1"/>
  <c r="AW32"/>
  <c r="AH32"/>
  <c r="U32"/>
  <c r="Y32" s="1"/>
  <c r="L32"/>
  <c r="K32"/>
  <c r="O32" s="1"/>
  <c r="D32"/>
  <c r="C32"/>
  <c r="DR31"/>
  <c r="DQ31"/>
  <c r="DS31" s="1"/>
  <c r="BH31"/>
  <c r="BN31" s="1"/>
  <c r="BT31" s="1"/>
  <c r="BZ31" s="1"/>
  <c r="CF31" s="1"/>
  <c r="CL31" s="1"/>
  <c r="CR31" s="1"/>
  <c r="CX31" s="1"/>
  <c r="DD31" s="1"/>
  <c r="DJ31" s="1"/>
  <c r="BG31"/>
  <c r="BM31" s="1"/>
  <c r="BS31" s="1"/>
  <c r="BY31" s="1"/>
  <c r="CE31" s="1"/>
  <c r="CK31" s="1"/>
  <c r="CQ31" s="1"/>
  <c r="CW31" s="1"/>
  <c r="DC31" s="1"/>
  <c r="DI31" s="1"/>
  <c r="L31"/>
  <c r="BJ31" s="1"/>
  <c r="K31"/>
  <c r="BI31" s="1"/>
  <c r="F31"/>
  <c r="BB31" s="1"/>
  <c r="E31"/>
  <c r="D31"/>
  <c r="C31"/>
  <c r="DR30"/>
  <c r="DT30" s="1"/>
  <c r="DQ30"/>
  <c r="DS30" s="1"/>
  <c r="BH30"/>
  <c r="BN30" s="1"/>
  <c r="BT30" s="1"/>
  <c r="BZ30" s="1"/>
  <c r="CF30" s="1"/>
  <c r="CL30" s="1"/>
  <c r="CR30" s="1"/>
  <c r="CX30" s="1"/>
  <c r="DD30" s="1"/>
  <c r="DJ30" s="1"/>
  <c r="BG30"/>
  <c r="BM30" s="1"/>
  <c r="BS30" s="1"/>
  <c r="BY30" s="1"/>
  <c r="CE30" s="1"/>
  <c r="CK30" s="1"/>
  <c r="CQ30" s="1"/>
  <c r="CW30" s="1"/>
  <c r="DC30" s="1"/>
  <c r="DI30" s="1"/>
  <c r="AH30"/>
  <c r="Q30"/>
  <c r="L30"/>
  <c r="P30" s="1"/>
  <c r="K30"/>
  <c r="BI30" s="1"/>
  <c r="D30"/>
  <c r="C30"/>
  <c r="DR29"/>
  <c r="DT29" s="1"/>
  <c r="DQ29"/>
  <c r="DS29" s="1"/>
  <c r="BH29"/>
  <c r="BN29" s="1"/>
  <c r="BT29" s="1"/>
  <c r="BZ29" s="1"/>
  <c r="CF29" s="1"/>
  <c r="CL29" s="1"/>
  <c r="CR29" s="1"/>
  <c r="CX29" s="1"/>
  <c r="DD29" s="1"/>
  <c r="DJ29" s="1"/>
  <c r="BG29"/>
  <c r="BM29" s="1"/>
  <c r="BS29" s="1"/>
  <c r="BY29" s="1"/>
  <c r="CE29" s="1"/>
  <c r="CK29" s="1"/>
  <c r="CQ29" s="1"/>
  <c r="CW29" s="1"/>
  <c r="DC29" s="1"/>
  <c r="DI29" s="1"/>
  <c r="L29"/>
  <c r="K29"/>
  <c r="F29"/>
  <c r="BB29" s="1"/>
  <c r="E29"/>
  <c r="D29"/>
  <c r="C29"/>
  <c r="DR28"/>
  <c r="DT28" s="1"/>
  <c r="DQ28"/>
  <c r="BH28"/>
  <c r="BN28" s="1"/>
  <c r="BT28" s="1"/>
  <c r="BZ28" s="1"/>
  <c r="CF28" s="1"/>
  <c r="CL28" s="1"/>
  <c r="CR28" s="1"/>
  <c r="CX28" s="1"/>
  <c r="DD28" s="1"/>
  <c r="DJ28" s="1"/>
  <c r="BG28"/>
  <c r="AH28"/>
  <c r="L28"/>
  <c r="I28"/>
  <c r="D28"/>
  <c r="C28"/>
  <c r="DR27"/>
  <c r="DT27" s="1"/>
  <c r="DQ27"/>
  <c r="DS27" s="1"/>
  <c r="BH27"/>
  <c r="BN27" s="1"/>
  <c r="BG27"/>
  <c r="BM27" s="1"/>
  <c r="L27"/>
  <c r="BJ27" s="1"/>
  <c r="K27"/>
  <c r="BI27" s="1"/>
  <c r="F27"/>
  <c r="BB27" s="1"/>
  <c r="E27"/>
  <c r="DU27" s="1"/>
  <c r="D27"/>
  <c r="C27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AY26"/>
  <c r="AX26"/>
  <c r="AT26"/>
  <c r="AS26"/>
  <c r="AD26"/>
  <c r="AC26"/>
  <c r="Z26"/>
  <c r="V26"/>
  <c r="R26"/>
  <c r="N26"/>
  <c r="J26"/>
  <c r="H26"/>
  <c r="G26"/>
  <c r="DT25"/>
  <c r="DS25"/>
  <c r="BL25"/>
  <c r="BL9" s="1"/>
  <c r="BH25"/>
  <c r="BG25"/>
  <c r="BM25" s="1"/>
  <c r="BS25" s="1"/>
  <c r="BY25" s="1"/>
  <c r="CE25" s="1"/>
  <c r="CK25" s="1"/>
  <c r="CQ25" s="1"/>
  <c r="CW25" s="1"/>
  <c r="DC25" s="1"/>
  <c r="DI25" s="1"/>
  <c r="AW25"/>
  <c r="AH25"/>
  <c r="AC25"/>
  <c r="L25"/>
  <c r="I25"/>
  <c r="D25"/>
  <c r="C25"/>
  <c r="DT24"/>
  <c r="DS24"/>
  <c r="BH24"/>
  <c r="BN24" s="1"/>
  <c r="BT24" s="1"/>
  <c r="BZ24" s="1"/>
  <c r="CF24" s="1"/>
  <c r="CL24" s="1"/>
  <c r="CR24" s="1"/>
  <c r="CX24" s="1"/>
  <c r="DD24" s="1"/>
  <c r="DJ24" s="1"/>
  <c r="BG24"/>
  <c r="BM24" s="1"/>
  <c r="BS24" s="1"/>
  <c r="BY24" s="1"/>
  <c r="CE24" s="1"/>
  <c r="CK24" s="1"/>
  <c r="CQ24" s="1"/>
  <c r="CW24" s="1"/>
  <c r="DC24" s="1"/>
  <c r="DI24" s="1"/>
  <c r="AW24"/>
  <c r="AH24"/>
  <c r="L24"/>
  <c r="P24" s="1"/>
  <c r="T24" s="1"/>
  <c r="I24"/>
  <c r="M24" s="1"/>
  <c r="D24"/>
  <c r="C24"/>
  <c r="DV23"/>
  <c r="DU23"/>
  <c r="DT23"/>
  <c r="DS23"/>
  <c r="BH23"/>
  <c r="BN23" s="1"/>
  <c r="BT23" s="1"/>
  <c r="BZ23" s="1"/>
  <c r="CF23" s="1"/>
  <c r="CL23" s="1"/>
  <c r="CR23" s="1"/>
  <c r="CX23" s="1"/>
  <c r="DD23" s="1"/>
  <c r="DJ23" s="1"/>
  <c r="BG23"/>
  <c r="BM23" s="1"/>
  <c r="BS23" s="1"/>
  <c r="BY23" s="1"/>
  <c r="CE23" s="1"/>
  <c r="CK23" s="1"/>
  <c r="CQ23" s="1"/>
  <c r="CW23" s="1"/>
  <c r="DC23" s="1"/>
  <c r="DI23" s="1"/>
  <c r="BB23"/>
  <c r="BA23"/>
  <c r="L23"/>
  <c r="BJ23" s="1"/>
  <c r="K23"/>
  <c r="BI23" s="1"/>
  <c r="DT22"/>
  <c r="DS22"/>
  <c r="BH22"/>
  <c r="BN22" s="1"/>
  <c r="BT22" s="1"/>
  <c r="BZ22" s="1"/>
  <c r="CF22" s="1"/>
  <c r="CL22" s="1"/>
  <c r="CR22" s="1"/>
  <c r="CX22" s="1"/>
  <c r="DD22" s="1"/>
  <c r="DJ22" s="1"/>
  <c r="BG22"/>
  <c r="BM22" s="1"/>
  <c r="BS22" s="1"/>
  <c r="BY22" s="1"/>
  <c r="CE22" s="1"/>
  <c r="CK22" s="1"/>
  <c r="CQ22" s="1"/>
  <c r="CW22" s="1"/>
  <c r="DC22" s="1"/>
  <c r="DI22" s="1"/>
  <c r="AW22"/>
  <c r="AH22"/>
  <c r="L22"/>
  <c r="I22"/>
  <c r="D22"/>
  <c r="C22"/>
  <c r="DT21"/>
  <c r="DS21"/>
  <c r="BH21"/>
  <c r="BN21" s="1"/>
  <c r="BT21" s="1"/>
  <c r="BZ21" s="1"/>
  <c r="CF21" s="1"/>
  <c r="CL21" s="1"/>
  <c r="CR21" s="1"/>
  <c r="CX21" s="1"/>
  <c r="DD21" s="1"/>
  <c r="DJ21" s="1"/>
  <c r="BG21"/>
  <c r="BM21" s="1"/>
  <c r="BS21" s="1"/>
  <c r="BY21" s="1"/>
  <c r="CE21" s="1"/>
  <c r="CK21" s="1"/>
  <c r="CQ21" s="1"/>
  <c r="CW21" s="1"/>
  <c r="DC21" s="1"/>
  <c r="DI21" s="1"/>
  <c r="AW21"/>
  <c r="AH21"/>
  <c r="L21"/>
  <c r="I21"/>
  <c r="D21"/>
  <c r="C21"/>
  <c r="DT20"/>
  <c r="DS20"/>
  <c r="BH20"/>
  <c r="BN20" s="1"/>
  <c r="BT20" s="1"/>
  <c r="BZ20" s="1"/>
  <c r="CF20" s="1"/>
  <c r="CL20" s="1"/>
  <c r="CR20" s="1"/>
  <c r="CX20" s="1"/>
  <c r="DD20" s="1"/>
  <c r="DJ20" s="1"/>
  <c r="BG20"/>
  <c r="BM20" s="1"/>
  <c r="BS20" s="1"/>
  <c r="BY20" s="1"/>
  <c r="CE20" s="1"/>
  <c r="CK20" s="1"/>
  <c r="CQ20" s="1"/>
  <c r="CW20" s="1"/>
  <c r="DC20" s="1"/>
  <c r="DI20" s="1"/>
  <c r="AW20"/>
  <c r="AH20"/>
  <c r="AP20" s="1"/>
  <c r="F20" s="1"/>
  <c r="BB20" s="1"/>
  <c r="L20"/>
  <c r="P20" s="1"/>
  <c r="I20"/>
  <c r="K20" s="1"/>
  <c r="BI20" s="1"/>
  <c r="D20"/>
  <c r="C20"/>
  <c r="DT19"/>
  <c r="BH19"/>
  <c r="BN19" s="1"/>
  <c r="BT19" s="1"/>
  <c r="BZ19" s="1"/>
  <c r="CF19" s="1"/>
  <c r="CL19" s="1"/>
  <c r="CR19" s="1"/>
  <c r="CX19" s="1"/>
  <c r="DD19" s="1"/>
  <c r="DJ19" s="1"/>
  <c r="BG19"/>
  <c r="BM19" s="1"/>
  <c r="BS19" s="1"/>
  <c r="BY19" s="1"/>
  <c r="CE19" s="1"/>
  <c r="CK19" s="1"/>
  <c r="CQ19" s="1"/>
  <c r="CW19" s="1"/>
  <c r="DC19" s="1"/>
  <c r="DI19" s="1"/>
  <c r="AY19"/>
  <c r="AW19"/>
  <c r="AH19"/>
  <c r="AC19"/>
  <c r="L19"/>
  <c r="I19"/>
  <c r="K19" s="1"/>
  <c r="D19"/>
  <c r="C19"/>
  <c r="DT18"/>
  <c r="DS18"/>
  <c r="BK18"/>
  <c r="BK81" s="1"/>
  <c r="BK80" s="1"/>
  <c r="BH18"/>
  <c r="BN18" s="1"/>
  <c r="BT18" s="1"/>
  <c r="BZ18" s="1"/>
  <c r="CF18" s="1"/>
  <c r="CL18" s="1"/>
  <c r="CR18" s="1"/>
  <c r="CX18" s="1"/>
  <c r="DD18" s="1"/>
  <c r="DJ18" s="1"/>
  <c r="BG18"/>
  <c r="AW18"/>
  <c r="AW81" s="1"/>
  <c r="AH18"/>
  <c r="L18"/>
  <c r="I18"/>
  <c r="D18"/>
  <c r="C18"/>
  <c r="DT17"/>
  <c r="DS17"/>
  <c r="BH17"/>
  <c r="BN17" s="1"/>
  <c r="BT17" s="1"/>
  <c r="BZ17" s="1"/>
  <c r="CF17" s="1"/>
  <c r="CL17" s="1"/>
  <c r="CR17" s="1"/>
  <c r="CX17" s="1"/>
  <c r="DD17" s="1"/>
  <c r="DJ17" s="1"/>
  <c r="BG17"/>
  <c r="BM17" s="1"/>
  <c r="BS17" s="1"/>
  <c r="BY17" s="1"/>
  <c r="CE17" s="1"/>
  <c r="CK17" s="1"/>
  <c r="CQ17" s="1"/>
  <c r="CW17" s="1"/>
  <c r="DC17" s="1"/>
  <c r="DI17" s="1"/>
  <c r="AW17"/>
  <c r="AH17"/>
  <c r="L17"/>
  <c r="I17"/>
  <c r="D17"/>
  <c r="C17"/>
  <c r="DT16"/>
  <c r="DS16"/>
  <c r="BH16"/>
  <c r="BN16" s="1"/>
  <c r="BT16" s="1"/>
  <c r="BZ16" s="1"/>
  <c r="CF16" s="1"/>
  <c r="CL16" s="1"/>
  <c r="CR16" s="1"/>
  <c r="CX16" s="1"/>
  <c r="DD16" s="1"/>
  <c r="DJ16" s="1"/>
  <c r="BG16"/>
  <c r="BM16" s="1"/>
  <c r="BS16" s="1"/>
  <c r="BY16" s="1"/>
  <c r="CE16" s="1"/>
  <c r="CK16" s="1"/>
  <c r="CQ16" s="1"/>
  <c r="CW16" s="1"/>
  <c r="DC16" s="1"/>
  <c r="DI16" s="1"/>
  <c r="AW16"/>
  <c r="AH16"/>
  <c r="Q16"/>
  <c r="L16"/>
  <c r="K16"/>
  <c r="D16"/>
  <c r="C16"/>
  <c r="DS15"/>
  <c r="BK15"/>
  <c r="BG15"/>
  <c r="AW15"/>
  <c r="AC15"/>
  <c r="I15"/>
  <c r="C15"/>
  <c r="DS14"/>
  <c r="BK14"/>
  <c r="BG14"/>
  <c r="I14"/>
  <c r="C14"/>
  <c r="DT13"/>
  <c r="DS13"/>
  <c r="BK13"/>
  <c r="BH13"/>
  <c r="BN13" s="1"/>
  <c r="BT13" s="1"/>
  <c r="BZ13" s="1"/>
  <c r="CF13" s="1"/>
  <c r="CL13" s="1"/>
  <c r="CR13" s="1"/>
  <c r="CX13" s="1"/>
  <c r="DD13" s="1"/>
  <c r="DJ13" s="1"/>
  <c r="BG13"/>
  <c r="AH13"/>
  <c r="L13"/>
  <c r="I13"/>
  <c r="K13" s="1"/>
  <c r="D13"/>
  <c r="C13"/>
  <c r="DT12"/>
  <c r="DS12"/>
  <c r="BH12"/>
  <c r="BN12" s="1"/>
  <c r="BT12" s="1"/>
  <c r="BZ12" s="1"/>
  <c r="CF12" s="1"/>
  <c r="CL12" s="1"/>
  <c r="CR12" s="1"/>
  <c r="CX12" s="1"/>
  <c r="DD12" s="1"/>
  <c r="DJ12" s="1"/>
  <c r="BG12"/>
  <c r="BM12" s="1"/>
  <c r="BS12" s="1"/>
  <c r="BY12" s="1"/>
  <c r="CE12" s="1"/>
  <c r="CK12" s="1"/>
  <c r="CQ12" s="1"/>
  <c r="CW12" s="1"/>
  <c r="DC12" s="1"/>
  <c r="DI12" s="1"/>
  <c r="AH12"/>
  <c r="L12"/>
  <c r="I12"/>
  <c r="D12"/>
  <c r="C12"/>
  <c r="DQ11"/>
  <c r="DR11" s="1"/>
  <c r="DO11"/>
  <c r="DP11" s="1"/>
  <c r="DM11"/>
  <c r="DN11" s="1"/>
  <c r="DG11"/>
  <c r="DH11" s="1"/>
  <c r="DA11"/>
  <c r="DB11" s="1"/>
  <c r="CU11"/>
  <c r="CV11" s="1"/>
  <c r="CO11"/>
  <c r="CP11" s="1"/>
  <c r="CI11"/>
  <c r="CJ11" s="1"/>
  <c r="CC11"/>
  <c r="CD11" s="1"/>
  <c r="BW11"/>
  <c r="BX11" s="1"/>
  <c r="BQ11"/>
  <c r="BR11" s="1"/>
  <c r="BE11"/>
  <c r="BF11" s="1"/>
  <c r="BC11"/>
  <c r="BD11" s="1"/>
  <c r="AY11"/>
  <c r="L11"/>
  <c r="BJ11" s="1"/>
  <c r="K11"/>
  <c r="BI11" s="1"/>
  <c r="F11"/>
  <c r="BB11" s="1"/>
  <c r="E11"/>
  <c r="D11"/>
  <c r="C11"/>
  <c r="DT10"/>
  <c r="DS10"/>
  <c r="BK10"/>
  <c r="BK11" s="1"/>
  <c r="BL11" s="1"/>
  <c r="BH10"/>
  <c r="BN10" s="1"/>
  <c r="BG10"/>
  <c r="AW10"/>
  <c r="AH10"/>
  <c r="L10"/>
  <c r="I10"/>
  <c r="D10"/>
  <c r="C10"/>
  <c r="DR9"/>
  <c r="DQ9"/>
  <c r="DP9"/>
  <c r="DO9"/>
  <c r="DN9"/>
  <c r="DM9"/>
  <c r="DH9"/>
  <c r="DG9"/>
  <c r="DB9"/>
  <c r="DA9"/>
  <c r="CV9"/>
  <c r="CU9"/>
  <c r="CP9"/>
  <c r="CO9"/>
  <c r="CJ9"/>
  <c r="CI9"/>
  <c r="CD9"/>
  <c r="CC9"/>
  <c r="BX9"/>
  <c r="BW9"/>
  <c r="BR9"/>
  <c r="BQ9"/>
  <c r="BF9"/>
  <c r="BE9"/>
  <c r="BD9"/>
  <c r="BC9"/>
  <c r="AZ9"/>
  <c r="AX9"/>
  <c r="AT9"/>
  <c r="AS9"/>
  <c r="AD9"/>
  <c r="Z9"/>
  <c r="V9"/>
  <c r="R9"/>
  <c r="N9"/>
  <c r="J9"/>
  <c r="H9"/>
  <c r="G9"/>
  <c r="BN7"/>
  <c r="BR7" s="1"/>
  <c r="BT7" s="1"/>
  <c r="BM7"/>
  <c r="BQ7" s="1"/>
  <c r="BS7" s="1"/>
  <c r="BH7"/>
  <c r="BJ7" s="1"/>
  <c r="BG7"/>
  <c r="BI7" s="1"/>
  <c r="AY7"/>
  <c r="BA7" s="1"/>
  <c r="H7"/>
  <c r="J7" s="1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G7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AA112" i="11" l="1"/>
  <c r="BV32"/>
  <c r="AX75"/>
  <c r="BV44"/>
  <c r="W44"/>
  <c r="DT37"/>
  <c r="AZ74"/>
  <c r="BV58"/>
  <c r="BV35"/>
  <c r="T81"/>
  <c r="BV81" s="1"/>
  <c r="X83"/>
  <c r="AB83" s="1"/>
  <c r="X96"/>
  <c r="CB96" s="1"/>
  <c r="J75"/>
  <c r="W24"/>
  <c r="AA24" s="1"/>
  <c r="BU24"/>
  <c r="S78"/>
  <c r="BU85"/>
  <c r="CA106"/>
  <c r="X23"/>
  <c r="BY47"/>
  <c r="K74"/>
  <c r="BU79"/>
  <c r="X30"/>
  <c r="AP76"/>
  <c r="AH75"/>
  <c r="P9"/>
  <c r="T78"/>
  <c r="AL75"/>
  <c r="CB106"/>
  <c r="AK75"/>
  <c r="BP10"/>
  <c r="CA110"/>
  <c r="AA107"/>
  <c r="AE107" s="1"/>
  <c r="CB110"/>
  <c r="BG87"/>
  <c r="BG77" s="1"/>
  <c r="X58"/>
  <c r="X35"/>
  <c r="X27" s="1"/>
  <c r="CB27" s="1"/>
  <c r="AD75"/>
  <c r="BH74"/>
  <c r="P37"/>
  <c r="BP37" s="1"/>
  <c r="X80"/>
  <c r="CB80" s="1"/>
  <c r="BA91"/>
  <c r="L74"/>
  <c r="R76"/>
  <c r="M76"/>
  <c r="H74"/>
  <c r="H75" s="1"/>
  <c r="AY74"/>
  <c r="BB9"/>
  <c r="BH87"/>
  <c r="BH77" s="1"/>
  <c r="BI91" i="5"/>
  <c r="O9" i="11"/>
  <c r="O87" s="1"/>
  <c r="BO87" s="1"/>
  <c r="T10"/>
  <c r="BV10" s="1"/>
  <c r="BB91"/>
  <c r="AT75"/>
  <c r="BX8" i="5"/>
  <c r="H9" i="9"/>
  <c r="X9"/>
  <c r="DP8" i="5"/>
  <c r="BJ22"/>
  <c r="Z8"/>
  <c r="BJ32"/>
  <c r="BG39"/>
  <c r="BM39" s="1"/>
  <c r="BS39" s="1"/>
  <c r="BY39" s="1"/>
  <c r="CE39" s="1"/>
  <c r="CK39" s="1"/>
  <c r="CQ39" s="1"/>
  <c r="CW39" s="1"/>
  <c r="DC39" s="1"/>
  <c r="DI39" s="1"/>
  <c r="AS8"/>
  <c r="BH37"/>
  <c r="AT8"/>
  <c r="AS80"/>
  <c r="R8"/>
  <c r="I80"/>
  <c r="BC8"/>
  <c r="BI16"/>
  <c r="BI19"/>
  <c r="M80"/>
  <c r="BW8"/>
  <c r="CI8"/>
  <c r="CU8"/>
  <c r="DG8"/>
  <c r="DO8"/>
  <c r="M13"/>
  <c r="O13" s="1"/>
  <c r="AC9"/>
  <c r="AC8" s="1"/>
  <c r="AD8"/>
  <c r="CO8"/>
  <c r="L67"/>
  <c r="DJ67"/>
  <c r="C67"/>
  <c r="G8"/>
  <c r="L37"/>
  <c r="BX36"/>
  <c r="CJ36"/>
  <c r="DH36"/>
  <c r="BH73"/>
  <c r="AT80"/>
  <c r="AG9" i="8"/>
  <c r="BD8" i="5"/>
  <c r="DA8"/>
  <c r="BM10"/>
  <c r="BS10" s="1"/>
  <c r="BN25"/>
  <c r="BT25" s="1"/>
  <c r="BZ25" s="1"/>
  <c r="CF25" s="1"/>
  <c r="CL25" s="1"/>
  <c r="CR25" s="1"/>
  <c r="CX25" s="1"/>
  <c r="DD25" s="1"/>
  <c r="DJ25" s="1"/>
  <c r="BF36"/>
  <c r="DP36"/>
  <c r="C83"/>
  <c r="C80" s="1"/>
  <c r="DU47" i="11"/>
  <c r="BN74"/>
  <c r="V75"/>
  <c r="BB37"/>
  <c r="F74"/>
  <c r="F75" s="1"/>
  <c r="N8" i="5"/>
  <c r="DT70"/>
  <c r="I87"/>
  <c r="K87" s="1"/>
  <c r="G101" i="8"/>
  <c r="AF101" s="1"/>
  <c r="D26" i="5"/>
  <c r="D37"/>
  <c r="D73"/>
  <c r="L87"/>
  <c r="E9" i="9"/>
  <c r="T9"/>
  <c r="R9"/>
  <c r="BL8" i="5"/>
  <c r="BH67"/>
  <c r="BL80"/>
  <c r="BJ90"/>
  <c r="AY87" i="11"/>
  <c r="AY77" s="1"/>
  <c r="CJ8" i="5"/>
  <c r="BJ25"/>
  <c r="C37"/>
  <c r="C70"/>
  <c r="X117" i="8"/>
  <c r="P9" i="9"/>
  <c r="AD9"/>
  <c r="AA47"/>
  <c r="BK47" s="1"/>
  <c r="DH8" i="5"/>
  <c r="DH63" s="1"/>
  <c r="DH64" s="1"/>
  <c r="I9"/>
  <c r="BE8"/>
  <c r="AH26"/>
  <c r="BI42"/>
  <c r="BJ52"/>
  <c r="AC46"/>
  <c r="AC36" s="1"/>
  <c r="D80"/>
  <c r="BP91"/>
  <c r="BK36"/>
  <c r="D70"/>
  <c r="BW36"/>
  <c r="CU36"/>
  <c r="BL36"/>
  <c r="BC98"/>
  <c r="BE98" s="1"/>
  <c r="AG70"/>
  <c r="D81" i="8"/>
  <c r="BL81" s="1"/>
  <c r="AK36" i="5"/>
  <c r="L73"/>
  <c r="DV95"/>
  <c r="H9" i="8"/>
  <c r="X9"/>
  <c r="AP9"/>
  <c r="BJ9"/>
  <c r="AA47"/>
  <c r="BK47" s="1"/>
  <c r="AC37"/>
  <c r="AC114"/>
  <c r="BD114" i="11" s="1"/>
  <c r="J8" i="5"/>
  <c r="BQ8"/>
  <c r="DM8"/>
  <c r="BI13"/>
  <c r="CC8"/>
  <c r="DV31"/>
  <c r="CV36"/>
  <c r="DR46"/>
  <c r="P117" i="8"/>
  <c r="BV117" s="1"/>
  <c r="D9" i="5"/>
  <c r="D99" s="1"/>
  <c r="AT36"/>
  <c r="CL67"/>
  <c r="DD67"/>
  <c r="F72"/>
  <c r="BB72" s="1"/>
  <c r="BJ72"/>
  <c r="BO92"/>
  <c r="BI93"/>
  <c r="P9" i="8"/>
  <c r="AD9"/>
  <c r="BB9"/>
  <c r="L117"/>
  <c r="M117" s="1"/>
  <c r="E114" i="9"/>
  <c r="AI114" s="1"/>
  <c r="F87" i="11"/>
  <c r="F77" s="1"/>
  <c r="DV37"/>
  <c r="BJ18" i="5"/>
  <c r="BJ21"/>
  <c r="CI36"/>
  <c r="DG36"/>
  <c r="BJ69"/>
  <c r="AO71"/>
  <c r="AO70" s="1"/>
  <c r="AC80"/>
  <c r="K87" i="11"/>
  <c r="BI87" s="1"/>
  <c r="BN67" i="5"/>
  <c r="C75" i="11"/>
  <c r="C76"/>
  <c r="BI35" i="5"/>
  <c r="AO36"/>
  <c r="DR37"/>
  <c r="DT37" s="1"/>
  <c r="CV8"/>
  <c r="CV76" s="1"/>
  <c r="CV66" s="1"/>
  <c r="AW9"/>
  <c r="AH9"/>
  <c r="BJ17"/>
  <c r="BD36"/>
  <c r="E41"/>
  <c r="DU41" s="1"/>
  <c r="CF67"/>
  <c r="CX67"/>
  <c r="L70"/>
  <c r="BJ70" s="1"/>
  <c r="Q80"/>
  <c r="AG80"/>
  <c r="BO91"/>
  <c r="L9" i="9"/>
  <c r="AA9"/>
  <c r="AA118" s="1"/>
  <c r="AC114"/>
  <c r="BG114" s="1"/>
  <c r="DN11" i="1"/>
  <c r="Z36" i="5"/>
  <c r="E38"/>
  <c r="DV73"/>
  <c r="DT81"/>
  <c r="AJ9" i="8"/>
  <c r="T37"/>
  <c r="K24" i="5"/>
  <c r="BI24" s="1"/>
  <c r="BJ28"/>
  <c r="DV29"/>
  <c r="DR98"/>
  <c r="DV70"/>
  <c r="DU73"/>
  <c r="E9" i="8"/>
  <c r="T9"/>
  <c r="T74" s="1"/>
  <c r="T75" s="1"/>
  <c r="BH9"/>
  <c r="BI37"/>
  <c r="BR8" i="5"/>
  <c r="CD8"/>
  <c r="CP8"/>
  <c r="DB8"/>
  <c r="DN8"/>
  <c r="C9"/>
  <c r="C99" s="1"/>
  <c r="BM13"/>
  <c r="BS13" s="1"/>
  <c r="BY13" s="1"/>
  <c r="CE13" s="1"/>
  <c r="CK13" s="1"/>
  <c r="CQ13" s="1"/>
  <c r="CW13" s="1"/>
  <c r="DC13" s="1"/>
  <c r="DI13" s="1"/>
  <c r="BJ19"/>
  <c r="BJ24"/>
  <c r="DU31"/>
  <c r="BH46"/>
  <c r="BH36" s="1"/>
  <c r="BR36"/>
  <c r="CD36"/>
  <c r="CP36"/>
  <c r="DB36"/>
  <c r="DN36"/>
  <c r="E52"/>
  <c r="DV52" s="1"/>
  <c r="Q46"/>
  <c r="Q36" s="1"/>
  <c r="AW46"/>
  <c r="F67"/>
  <c r="BB67" s="1"/>
  <c r="J98"/>
  <c r="L98" s="1"/>
  <c r="BZ67"/>
  <c r="AK69"/>
  <c r="E69" s="1"/>
  <c r="DU69" s="1"/>
  <c r="BH70"/>
  <c r="F73"/>
  <c r="BB73" s="1"/>
  <c r="AZ80"/>
  <c r="DT80" s="1"/>
  <c r="BG87"/>
  <c r="BM87" s="1"/>
  <c r="BS87" s="1"/>
  <c r="BY87" s="1"/>
  <c r="CE87" s="1"/>
  <c r="CK87" s="1"/>
  <c r="CQ87" s="1"/>
  <c r="CW87" s="1"/>
  <c r="DC87" s="1"/>
  <c r="DI87" s="1"/>
  <c r="C37" i="10"/>
  <c r="BN87" i="11"/>
  <c r="BN77" s="1"/>
  <c r="AS75"/>
  <c r="AS76"/>
  <c r="BK9" i="5"/>
  <c r="BK8" s="1"/>
  <c r="BJ30"/>
  <c r="DO36"/>
  <c r="BI41"/>
  <c r="AY46"/>
  <c r="DS46" s="1"/>
  <c r="K73"/>
  <c r="BI73" s="1"/>
  <c r="DT87"/>
  <c r="L9" i="8"/>
  <c r="AA9"/>
  <c r="AA118" s="1"/>
  <c r="AV9"/>
  <c r="H8" i="5"/>
  <c r="V8"/>
  <c r="AZ8"/>
  <c r="BF8"/>
  <c r="AX8"/>
  <c r="E35"/>
  <c r="DU35" s="1"/>
  <c r="AG36"/>
  <c r="AW37"/>
  <c r="BQ36"/>
  <c r="CC36"/>
  <c r="CO36"/>
  <c r="DA36"/>
  <c r="DM36"/>
  <c r="DQ36"/>
  <c r="D46"/>
  <c r="N36"/>
  <c r="AD36"/>
  <c r="AH36"/>
  <c r="AL36"/>
  <c r="AP36"/>
  <c r="AX36"/>
  <c r="AX76" s="1"/>
  <c r="AX66" s="1"/>
  <c r="BJ55"/>
  <c r="E57"/>
  <c r="BA57" s="1"/>
  <c r="K67"/>
  <c r="BT67"/>
  <c r="D67"/>
  <c r="DS73"/>
  <c r="U80"/>
  <c r="AK80"/>
  <c r="AX80"/>
  <c r="BH81"/>
  <c r="BN81" s="1"/>
  <c r="Y80"/>
  <c r="AO80"/>
  <c r="J9" i="8"/>
  <c r="R9"/>
  <c r="Z9"/>
  <c r="D94"/>
  <c r="BL94" s="1"/>
  <c r="BI9" i="10"/>
  <c r="BM87" i="11"/>
  <c r="BM77" s="1"/>
  <c r="AB10" i="1"/>
  <c r="L10"/>
  <c r="H10"/>
  <c r="AJ10"/>
  <c r="AN10"/>
  <c r="X10"/>
  <c r="AF10"/>
  <c r="AV10"/>
  <c r="DO47"/>
  <c r="F10"/>
  <c r="AR10"/>
  <c r="P10"/>
  <c r="T10"/>
  <c r="DP12"/>
  <c r="DN47"/>
  <c r="DN12"/>
  <c r="DO14"/>
  <c r="DP14" s="1"/>
  <c r="BI12" i="8" s="1"/>
  <c r="DO12" i="11" s="1"/>
  <c r="DO11" i="1"/>
  <c r="DM14"/>
  <c r="DN14" s="1"/>
  <c r="BH12" i="8" s="1"/>
  <c r="DM12" i="11" s="1"/>
  <c r="DM11" i="1"/>
  <c r="DP11"/>
  <c r="DM47"/>
  <c r="DP47"/>
  <c r="BJ10" i="5"/>
  <c r="L9"/>
  <c r="L26"/>
  <c r="DR26"/>
  <c r="DT26" s="1"/>
  <c r="V36"/>
  <c r="BB38"/>
  <c r="F37"/>
  <c r="F46"/>
  <c r="L48"/>
  <c r="BJ48" s="1"/>
  <c r="BD80"/>
  <c r="F81"/>
  <c r="K83"/>
  <c r="O83" s="1"/>
  <c r="DS83"/>
  <c r="AY80"/>
  <c r="DS80" s="1"/>
  <c r="BH87"/>
  <c r="BN87" s="1"/>
  <c r="BT87" s="1"/>
  <c r="BZ87" s="1"/>
  <c r="CF87" s="1"/>
  <c r="CL87" s="1"/>
  <c r="CR87" s="1"/>
  <c r="CX87" s="1"/>
  <c r="DD87" s="1"/>
  <c r="DJ87" s="1"/>
  <c r="DV89"/>
  <c r="BA89"/>
  <c r="BP92"/>
  <c r="T92"/>
  <c r="BV92" s="1"/>
  <c r="DV93"/>
  <c r="BP96"/>
  <c r="T96"/>
  <c r="BV96" s="1"/>
  <c r="BM14"/>
  <c r="BS14" s="1"/>
  <c r="BY14" s="1"/>
  <c r="CE14" s="1"/>
  <c r="CK14" s="1"/>
  <c r="CQ14" s="1"/>
  <c r="CW14" s="1"/>
  <c r="DC14" s="1"/>
  <c r="DI14" s="1"/>
  <c r="BG9"/>
  <c r="K25"/>
  <c r="BI25" s="1"/>
  <c r="M25"/>
  <c r="BH26"/>
  <c r="M28"/>
  <c r="M26" s="1"/>
  <c r="I26"/>
  <c r="K28"/>
  <c r="BI28" s="1"/>
  <c r="BM28"/>
  <c r="BS28" s="1"/>
  <c r="BY28" s="1"/>
  <c r="CE28" s="1"/>
  <c r="CK28" s="1"/>
  <c r="CQ28" s="1"/>
  <c r="CW28" s="1"/>
  <c r="DC28" s="1"/>
  <c r="DI28" s="1"/>
  <c r="BG26"/>
  <c r="BI29"/>
  <c r="DV39"/>
  <c r="DU39"/>
  <c r="H46"/>
  <c r="AZ46"/>
  <c r="BJ54"/>
  <c r="Y46"/>
  <c r="Y36" s="1"/>
  <c r="M46"/>
  <c r="M36" s="1"/>
  <c r="BM55"/>
  <c r="BS55" s="1"/>
  <c r="BY55" s="1"/>
  <c r="CE55" s="1"/>
  <c r="CK55" s="1"/>
  <c r="CQ55" s="1"/>
  <c r="CW55" s="1"/>
  <c r="DC55" s="1"/>
  <c r="DI55" s="1"/>
  <c r="BG46"/>
  <c r="BJ68"/>
  <c r="P68"/>
  <c r="BP68" s="1"/>
  <c r="AK70"/>
  <c r="BM71"/>
  <c r="BM70" s="1"/>
  <c r="BG70"/>
  <c r="BI72"/>
  <c r="K70"/>
  <c r="DS72"/>
  <c r="AY70"/>
  <c r="DS70" s="1"/>
  <c r="P87"/>
  <c r="BJ37" i="8"/>
  <c r="BJ87" s="1"/>
  <c r="BJ77" s="1"/>
  <c r="DS19" i="5"/>
  <c r="AY9"/>
  <c r="AY8" s="1"/>
  <c r="DS37"/>
  <c r="E68"/>
  <c r="BA68" s="1"/>
  <c r="F87"/>
  <c r="BB87" s="1"/>
  <c r="BB90"/>
  <c r="E90"/>
  <c r="BA90" s="1"/>
  <c r="Y87"/>
  <c r="BP94"/>
  <c r="T94"/>
  <c r="BV94" s="1"/>
  <c r="BL42" i="8"/>
  <c r="D38"/>
  <c r="BL38" s="1"/>
  <c r="BH9" i="5"/>
  <c r="P25"/>
  <c r="T25" s="1"/>
  <c r="X25" s="1"/>
  <c r="C26"/>
  <c r="P28"/>
  <c r="BP28" s="1"/>
  <c r="DS28"/>
  <c r="DQ26"/>
  <c r="DQ8" s="1"/>
  <c r="AW26"/>
  <c r="J36"/>
  <c r="R36"/>
  <c r="K54"/>
  <c r="O54" s="1"/>
  <c r="G46"/>
  <c r="AS46"/>
  <c r="AS36" s="1"/>
  <c r="C46"/>
  <c r="I46"/>
  <c r="U46"/>
  <c r="U36" s="1"/>
  <c r="BG67"/>
  <c r="G80"/>
  <c r="AJ37" i="8"/>
  <c r="AP37"/>
  <c r="AP87" s="1"/>
  <c r="AP77" s="1"/>
  <c r="AV37"/>
  <c r="BB37"/>
  <c r="BH37"/>
  <c r="AC37" i="9"/>
  <c r="BG74" i="11"/>
  <c r="BJ13" i="5"/>
  <c r="BJ16"/>
  <c r="BM18"/>
  <c r="BS18" s="1"/>
  <c r="BY18" s="1"/>
  <c r="CE18" s="1"/>
  <c r="CK18" s="1"/>
  <c r="CQ18" s="1"/>
  <c r="CW18" s="1"/>
  <c r="DC18" s="1"/>
  <c r="DI18" s="1"/>
  <c r="DV27"/>
  <c r="K38"/>
  <c r="K37" s="1"/>
  <c r="BC37"/>
  <c r="BC36" s="1"/>
  <c r="BJ39"/>
  <c r="BJ42"/>
  <c r="BI43"/>
  <c r="K48"/>
  <c r="BI48" s="1"/>
  <c r="K55"/>
  <c r="O55" s="1"/>
  <c r="BI57"/>
  <c r="K60"/>
  <c r="O60" s="1"/>
  <c r="I98"/>
  <c r="K98" s="1"/>
  <c r="DT67"/>
  <c r="CR67"/>
  <c r="K81"/>
  <c r="O81" s="1"/>
  <c r="BG81"/>
  <c r="BG80" s="1"/>
  <c r="L83"/>
  <c r="BJ83" s="1"/>
  <c r="BI90"/>
  <c r="BI92"/>
  <c r="F37" i="8"/>
  <c r="AM37"/>
  <c r="AY37"/>
  <c r="C9" i="9"/>
  <c r="J9"/>
  <c r="Z9"/>
  <c r="AG9"/>
  <c r="H9" i="10"/>
  <c r="P9"/>
  <c r="X9"/>
  <c r="AD9"/>
  <c r="AP9"/>
  <c r="E37" i="11"/>
  <c r="E87" s="1"/>
  <c r="BI9"/>
  <c r="BJ12" i="5"/>
  <c r="P13"/>
  <c r="BP13" s="1"/>
  <c r="BM15"/>
  <c r="BS15" s="1"/>
  <c r="BY15" s="1"/>
  <c r="CE15" s="1"/>
  <c r="CK15" s="1"/>
  <c r="CQ15" s="1"/>
  <c r="CW15" s="1"/>
  <c r="DC15" s="1"/>
  <c r="DI15" s="1"/>
  <c r="BJ29"/>
  <c r="BI32"/>
  <c r="BE37"/>
  <c r="BE36" s="1"/>
  <c r="BJ60"/>
  <c r="BD98"/>
  <c r="BF98" s="1"/>
  <c r="DQ98"/>
  <c r="DU98" s="1"/>
  <c r="BJ74"/>
  <c r="C73"/>
  <c r="DS81"/>
  <c r="DV92"/>
  <c r="DV94"/>
  <c r="DV96"/>
  <c r="AG37" i="8"/>
  <c r="AS37"/>
  <c r="BE37"/>
  <c r="E114"/>
  <c r="F114" s="1"/>
  <c r="F9" i="9"/>
  <c r="N9"/>
  <c r="V9"/>
  <c r="E9" i="10"/>
  <c r="L9"/>
  <c r="T9"/>
  <c r="AA9"/>
  <c r="AJ9"/>
  <c r="AV9"/>
  <c r="R37"/>
  <c r="DT87" i="11"/>
  <c r="AZ77"/>
  <c r="DT114"/>
  <c r="BJ37"/>
  <c r="L87"/>
  <c r="Z75"/>
  <c r="Z76"/>
  <c r="BB47"/>
  <c r="DV47"/>
  <c r="T94"/>
  <c r="P91"/>
  <c r="BP91" s="1"/>
  <c r="BP94"/>
  <c r="AW75"/>
  <c r="AW76"/>
  <c r="E11" i="1"/>
  <c r="K11"/>
  <c r="S11"/>
  <c r="AA11"/>
  <c r="AO75" i="11"/>
  <c r="AO76"/>
  <c r="I75"/>
  <c r="I76"/>
  <c r="AG75"/>
  <c r="AG76"/>
  <c r="Q75"/>
  <c r="Q76"/>
  <c r="AI11" i="1"/>
  <c r="AQ11"/>
  <c r="DM12"/>
  <c r="DO12"/>
  <c r="G11"/>
  <c r="O11"/>
  <c r="W11"/>
  <c r="AE11"/>
  <c r="AM11"/>
  <c r="AJ12" i="8"/>
  <c r="BR12" i="11" s="1"/>
  <c r="G47" i="8"/>
  <c r="AF47" s="1"/>
  <c r="E37"/>
  <c r="C9"/>
  <c r="F9"/>
  <c r="N9"/>
  <c r="V9"/>
  <c r="AC9"/>
  <c r="AM9"/>
  <c r="AS9"/>
  <c r="AS74" s="1"/>
  <c r="AS75" s="1"/>
  <c r="AY9"/>
  <c r="BE9"/>
  <c r="BI9"/>
  <c r="H37"/>
  <c r="H74" s="1"/>
  <c r="H75" s="1"/>
  <c r="L37"/>
  <c r="P37"/>
  <c r="X37"/>
  <c r="D78"/>
  <c r="BL78" s="1"/>
  <c r="AE78"/>
  <c r="BJ114"/>
  <c r="BJ118" s="1"/>
  <c r="F9" i="10"/>
  <c r="Q116" i="8"/>
  <c r="Q115"/>
  <c r="AG37" i="9"/>
  <c r="S94" i="11"/>
  <c r="O91"/>
  <c r="BO91" s="1"/>
  <c r="BO94"/>
  <c r="BT94"/>
  <c r="BN91"/>
  <c r="H37" i="9"/>
  <c r="P37"/>
  <c r="P74" s="1"/>
  <c r="X37"/>
  <c r="D49"/>
  <c r="BL49" s="1"/>
  <c r="AE84"/>
  <c r="AE101" i="10"/>
  <c r="AH101" s="1"/>
  <c r="AK101" s="1"/>
  <c r="AN101" s="1"/>
  <c r="AQ101" s="1"/>
  <c r="AT101" s="1"/>
  <c r="AW101" s="1"/>
  <c r="AZ101" s="1"/>
  <c r="BC101" s="1"/>
  <c r="BF101" s="1"/>
  <c r="C37" i="9"/>
  <c r="BS94" i="11"/>
  <c r="BM91"/>
  <c r="AC75"/>
  <c r="AC76"/>
  <c r="U75"/>
  <c r="U76"/>
  <c r="AE78" i="9"/>
  <c r="AE101"/>
  <c r="AH101" s="1"/>
  <c r="AK101" s="1"/>
  <c r="AN101" s="1"/>
  <c r="AQ101" s="1"/>
  <c r="AT101" s="1"/>
  <c r="AW101" s="1"/>
  <c r="AZ101" s="1"/>
  <c r="BC101" s="1"/>
  <c r="BF101" s="1"/>
  <c r="AC9" i="10"/>
  <c r="AG9"/>
  <c r="AM9"/>
  <c r="AS9"/>
  <c r="AY9"/>
  <c r="E37" i="9"/>
  <c r="G38"/>
  <c r="AF38" s="1"/>
  <c r="J37"/>
  <c r="N37"/>
  <c r="R37"/>
  <c r="V37"/>
  <c r="Z37"/>
  <c r="AD37"/>
  <c r="AD87" s="1"/>
  <c r="AD77" s="1"/>
  <c r="G10" i="10"/>
  <c r="AF10" s="1"/>
  <c r="J9"/>
  <c r="N9"/>
  <c r="R9"/>
  <c r="V9"/>
  <c r="Z9"/>
  <c r="AE10" i="9"/>
  <c r="AE27"/>
  <c r="BB9" i="10"/>
  <c r="BE9"/>
  <c r="BH9"/>
  <c r="BJ9"/>
  <c r="J37"/>
  <c r="Z37"/>
  <c r="D27" i="9"/>
  <c r="BL27" s="1"/>
  <c r="BJ114"/>
  <c r="BJ118" s="1"/>
  <c r="D81"/>
  <c r="BL81" s="1"/>
  <c r="D94"/>
  <c r="BL94" s="1"/>
  <c r="D94" i="10"/>
  <c r="BL94" s="1"/>
  <c r="G101"/>
  <c r="AF101" s="1"/>
  <c r="AE78"/>
  <c r="D81"/>
  <c r="BL81" s="1"/>
  <c r="AE84"/>
  <c r="G84" i="9"/>
  <c r="AF84" s="1"/>
  <c r="E37" i="10"/>
  <c r="H37"/>
  <c r="AE49" i="9"/>
  <c r="AE47" s="1"/>
  <c r="AJ37"/>
  <c r="AM37"/>
  <c r="D78"/>
  <c r="BL78" s="1"/>
  <c r="AE81"/>
  <c r="D84"/>
  <c r="BL84" s="1"/>
  <c r="G27" i="10"/>
  <c r="AF27" s="1"/>
  <c r="G38"/>
  <c r="AF38" s="1"/>
  <c r="N37"/>
  <c r="V37"/>
  <c r="AD37"/>
  <c r="AE49"/>
  <c r="AE47" s="1"/>
  <c r="D78"/>
  <c r="BL78" s="1"/>
  <c r="AE81"/>
  <c r="D84"/>
  <c r="BL84" s="1"/>
  <c r="I15" i="9"/>
  <c r="AI15" s="1"/>
  <c r="L37"/>
  <c r="T37"/>
  <c r="AP37"/>
  <c r="AS37"/>
  <c r="AV37"/>
  <c r="AY37"/>
  <c r="BB37"/>
  <c r="BE37"/>
  <c r="BH37"/>
  <c r="BI37"/>
  <c r="BJ37"/>
  <c r="F37" i="10"/>
  <c r="D10" i="9"/>
  <c r="BL10" s="1"/>
  <c r="AC9"/>
  <c r="AJ9"/>
  <c r="AM9"/>
  <c r="AP9"/>
  <c r="AS9"/>
  <c r="AV9"/>
  <c r="AY9"/>
  <c r="BB9"/>
  <c r="BE9"/>
  <c r="BH9"/>
  <c r="BI9"/>
  <c r="BJ9"/>
  <c r="G27"/>
  <c r="AF27" s="1"/>
  <c r="AA37"/>
  <c r="D38"/>
  <c r="AB38" s="1"/>
  <c r="F37"/>
  <c r="AE38"/>
  <c r="G49"/>
  <c r="AF49" s="1"/>
  <c r="F114"/>
  <c r="G114" s="1"/>
  <c r="H114" s="1"/>
  <c r="G78"/>
  <c r="AF78" s="1"/>
  <c r="G81"/>
  <c r="AF81" s="1"/>
  <c r="G94"/>
  <c r="AF94" s="1"/>
  <c r="AE94"/>
  <c r="AH94" s="1"/>
  <c r="AK94" s="1"/>
  <c r="AN94" s="1"/>
  <c r="AQ94" s="1"/>
  <c r="AT94" s="1"/>
  <c r="AW94" s="1"/>
  <c r="AZ94" s="1"/>
  <c r="BC94" s="1"/>
  <c r="BF94" s="1"/>
  <c r="G101"/>
  <c r="AF101" s="1"/>
  <c r="C9" i="10"/>
  <c r="D27"/>
  <c r="BL27" s="1"/>
  <c r="AE27"/>
  <c r="D38"/>
  <c r="BL38" s="1"/>
  <c r="L37"/>
  <c r="P37"/>
  <c r="T37"/>
  <c r="X37"/>
  <c r="AE38"/>
  <c r="AJ37"/>
  <c r="AM37"/>
  <c r="AP37"/>
  <c r="AS37"/>
  <c r="AV37"/>
  <c r="AY37"/>
  <c r="BB37"/>
  <c r="BB87" s="1"/>
  <c r="BB77" s="1"/>
  <c r="BE37"/>
  <c r="BH37"/>
  <c r="BI37"/>
  <c r="BJ37"/>
  <c r="G47"/>
  <c r="AF47" s="1"/>
  <c r="AA47"/>
  <c r="BK47" s="1"/>
  <c r="AC47"/>
  <c r="AC37" s="1"/>
  <c r="G49"/>
  <c r="AF49" s="1"/>
  <c r="G78"/>
  <c r="AF78" s="1"/>
  <c r="G81"/>
  <c r="AF81" s="1"/>
  <c r="G84"/>
  <c r="AF84" s="1"/>
  <c r="AE94"/>
  <c r="AE91" s="1"/>
  <c r="D101"/>
  <c r="BL101" s="1"/>
  <c r="I101"/>
  <c r="AI101" s="1"/>
  <c r="G47" i="9"/>
  <c r="AF47" s="1"/>
  <c r="AG37" i="10"/>
  <c r="AE101" i="8"/>
  <c r="AH101" s="1"/>
  <c r="AK101" s="1"/>
  <c r="AN101" s="1"/>
  <c r="AQ101" s="1"/>
  <c r="AT101" s="1"/>
  <c r="AW101" s="1"/>
  <c r="AZ101" s="1"/>
  <c r="BC101" s="1"/>
  <c r="BF101" s="1"/>
  <c r="C37"/>
  <c r="G38"/>
  <c r="AF38" s="1"/>
  <c r="J37"/>
  <c r="N37"/>
  <c r="R37"/>
  <c r="V37"/>
  <c r="Z37"/>
  <c r="AD37"/>
  <c r="D49"/>
  <c r="BL49" s="1"/>
  <c r="AE49"/>
  <c r="AE47" s="1"/>
  <c r="G78"/>
  <c r="AF78" s="1"/>
  <c r="G81"/>
  <c r="AF81" s="1"/>
  <c r="D84"/>
  <c r="BL84" s="1"/>
  <c r="AE81"/>
  <c r="G84"/>
  <c r="AF84" s="1"/>
  <c r="D10"/>
  <c r="AB10" s="1"/>
  <c r="D27"/>
  <c r="BL27" s="1"/>
  <c r="AE38"/>
  <c r="G27"/>
  <c r="AF27" s="1"/>
  <c r="AE27"/>
  <c r="G94"/>
  <c r="AF94" s="1"/>
  <c r="AE94"/>
  <c r="AE91" s="1"/>
  <c r="G49"/>
  <c r="AF49" s="1"/>
  <c r="AE84"/>
  <c r="AE10"/>
  <c r="AF11"/>
  <c r="G10"/>
  <c r="BK12"/>
  <c r="AZ12" i="11"/>
  <c r="AY12"/>
  <c r="BF12"/>
  <c r="BE12"/>
  <c r="CD12"/>
  <c r="CC12"/>
  <c r="CP12"/>
  <c r="CO12"/>
  <c r="DB12"/>
  <c r="DA12"/>
  <c r="DR12"/>
  <c r="DQ12"/>
  <c r="AE12" i="8"/>
  <c r="AH12" s="1"/>
  <c r="BC12" i="11"/>
  <c r="BD12"/>
  <c r="BK12"/>
  <c r="BL12"/>
  <c r="BW12"/>
  <c r="BX12"/>
  <c r="CI12"/>
  <c r="CJ12"/>
  <c r="CU12"/>
  <c r="CV12"/>
  <c r="DG12"/>
  <c r="DH12"/>
  <c r="BL73" i="8"/>
  <c r="BL63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9"/>
  <c r="BL63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10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E91" i="8"/>
  <c r="AC91"/>
  <c r="D101"/>
  <c r="BL101" s="1"/>
  <c r="I101"/>
  <c r="AI101" s="1"/>
  <c r="G10" i="9"/>
  <c r="AF10" s="1"/>
  <c r="I16"/>
  <c r="AI16" s="1"/>
  <c r="E91"/>
  <c r="AC91"/>
  <c r="D101"/>
  <c r="BL101" s="1"/>
  <c r="I101"/>
  <c r="AI101" s="1"/>
  <c r="D10" i="10"/>
  <c r="AB10" s="1"/>
  <c r="AE10"/>
  <c r="D49"/>
  <c r="BL49" s="1"/>
  <c r="E114"/>
  <c r="AC114"/>
  <c r="BG114" s="1"/>
  <c r="BJ114"/>
  <c r="G94"/>
  <c r="AF94" s="1"/>
  <c r="AB97" i="8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9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10"/>
  <c r="BL63"/>
  <c r="BL118"/>
  <c r="BF118"/>
  <c r="BC118"/>
  <c r="AZ118"/>
  <c r="AW118"/>
  <c r="AT118"/>
  <c r="AQ118"/>
  <c r="AN118"/>
  <c r="AK118"/>
  <c r="AH118"/>
  <c r="AE118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CB108" i="11"/>
  <c r="AB108"/>
  <c r="CG112"/>
  <c r="AE112"/>
  <c r="CG111"/>
  <c r="AE111"/>
  <c r="CG110"/>
  <c r="AE110"/>
  <c r="CG109"/>
  <c r="AE109"/>
  <c r="CH112"/>
  <c r="AF112"/>
  <c r="CH111"/>
  <c r="AF111"/>
  <c r="CH110"/>
  <c r="AF110"/>
  <c r="CH109"/>
  <c r="AF109"/>
  <c r="BY86"/>
  <c r="BY84" s="1"/>
  <c r="CA83"/>
  <c r="AA83"/>
  <c r="BU78"/>
  <c r="CB92"/>
  <c r="AB92"/>
  <c r="BU38"/>
  <c r="S37"/>
  <c r="BU37" s="1"/>
  <c r="CB61"/>
  <c r="AB61"/>
  <c r="CB58"/>
  <c r="AB58"/>
  <c r="CB56"/>
  <c r="AB56"/>
  <c r="CE28"/>
  <c r="BY27"/>
  <c r="CO8"/>
  <c r="CQ8" s="1"/>
  <c r="CM8"/>
  <c r="CF28"/>
  <c r="BZ27"/>
  <c r="CP8"/>
  <c r="CR8" s="1"/>
  <c r="CN8"/>
  <c r="CH102"/>
  <c r="AF102"/>
  <c r="CB100"/>
  <c r="AB100"/>
  <c r="CB99"/>
  <c r="AB99"/>
  <c r="CB98"/>
  <c r="AB98"/>
  <c r="CB97"/>
  <c r="AB97"/>
  <c r="AB96"/>
  <c r="CB95"/>
  <c r="AB95"/>
  <c r="CB85"/>
  <c r="AB85"/>
  <c r="CA61"/>
  <c r="AA61"/>
  <c r="CA58"/>
  <c r="AA58"/>
  <c r="CA56"/>
  <c r="AA56"/>
  <c r="CL55"/>
  <c r="CF47"/>
  <c r="CF39"/>
  <c r="BZ38"/>
  <c r="BZ37" s="1"/>
  <c r="CA11"/>
  <c r="AA11"/>
  <c r="BT9"/>
  <c r="BT74" s="1"/>
  <c r="P74"/>
  <c r="BP9"/>
  <c r="CG102"/>
  <c r="AE102"/>
  <c r="CA100"/>
  <c r="AA100"/>
  <c r="CA99"/>
  <c r="AA99"/>
  <c r="CA98"/>
  <c r="AA98"/>
  <c r="CA97"/>
  <c r="AA97"/>
  <c r="CA96"/>
  <c r="AA96"/>
  <c r="CA95"/>
  <c r="AA95"/>
  <c r="CH107"/>
  <c r="AF107"/>
  <c r="CH106"/>
  <c r="AF106"/>
  <c r="CH105"/>
  <c r="AF105"/>
  <c r="CH104"/>
  <c r="AF104"/>
  <c r="CH103"/>
  <c r="AF103"/>
  <c r="CA93"/>
  <c r="AA93"/>
  <c r="CE79"/>
  <c r="BY78"/>
  <c r="CF92"/>
  <c r="CB82"/>
  <c r="AB82"/>
  <c r="X81"/>
  <c r="CB81" s="1"/>
  <c r="CA36"/>
  <c r="AA36"/>
  <c r="CA35"/>
  <c r="AA35"/>
  <c r="CA34"/>
  <c r="AA34"/>
  <c r="CA33"/>
  <c r="AA33"/>
  <c r="CA32"/>
  <c r="AA32"/>
  <c r="CA31"/>
  <c r="AA31"/>
  <c r="CA30"/>
  <c r="AA30"/>
  <c r="CB53"/>
  <c r="AB53"/>
  <c r="CB45"/>
  <c r="AB45"/>
  <c r="CB44"/>
  <c r="AB44"/>
  <c r="CB43"/>
  <c r="AB43"/>
  <c r="CB42"/>
  <c r="AB42"/>
  <c r="CB40"/>
  <c r="AB40"/>
  <c r="K75"/>
  <c r="K76"/>
  <c r="CB28"/>
  <c r="AB28"/>
  <c r="CG108"/>
  <c r="AE108"/>
  <c r="CG106"/>
  <c r="AE106"/>
  <c r="CG105"/>
  <c r="AE105"/>
  <c r="CG104"/>
  <c r="AE104"/>
  <c r="CG103"/>
  <c r="AE103"/>
  <c r="CA101"/>
  <c r="AA101"/>
  <c r="BZ86"/>
  <c r="BZ84" s="1"/>
  <c r="CE82"/>
  <c r="BY81"/>
  <c r="CF85"/>
  <c r="CB79"/>
  <c r="AB79"/>
  <c r="CA53"/>
  <c r="AA53"/>
  <c r="CA45"/>
  <c r="AA45"/>
  <c r="CA44"/>
  <c r="AA44"/>
  <c r="CA43"/>
  <c r="AA43"/>
  <c r="CA42"/>
  <c r="AA42"/>
  <c r="CA40"/>
  <c r="AA40"/>
  <c r="BV38"/>
  <c r="T37"/>
  <c r="BV37" s="1"/>
  <c r="CE11"/>
  <c r="BY10"/>
  <c r="CB29"/>
  <c r="AB29"/>
  <c r="T9"/>
  <c r="BS84"/>
  <c r="CE85"/>
  <c r="CA79"/>
  <c r="AA79"/>
  <c r="W78"/>
  <c r="CF82"/>
  <c r="BZ81"/>
  <c r="CA39"/>
  <c r="AA39"/>
  <c r="W38"/>
  <c r="DU9"/>
  <c r="BA9"/>
  <c r="CB55"/>
  <c r="AB55"/>
  <c r="X47"/>
  <c r="CB47" s="1"/>
  <c r="CA26"/>
  <c r="AA26"/>
  <c r="CA25"/>
  <c r="AA25"/>
  <c r="CA23"/>
  <c r="AA23"/>
  <c r="CA22"/>
  <c r="AA22"/>
  <c r="CA21"/>
  <c r="AA21"/>
  <c r="CA20"/>
  <c r="AA20"/>
  <c r="CA19"/>
  <c r="AA19"/>
  <c r="CA18"/>
  <c r="AA18"/>
  <c r="CA17"/>
  <c r="AA17"/>
  <c r="CA14"/>
  <c r="AA14"/>
  <c r="CA13"/>
  <c r="AA13"/>
  <c r="CA12"/>
  <c r="AA12"/>
  <c r="CB26"/>
  <c r="AB26"/>
  <c r="CB25"/>
  <c r="AB25"/>
  <c r="CB24"/>
  <c r="AB24"/>
  <c r="CB23"/>
  <c r="AB23"/>
  <c r="CB22"/>
  <c r="AB22"/>
  <c r="CB21"/>
  <c r="AB21"/>
  <c r="CB20"/>
  <c r="AB20"/>
  <c r="CB19"/>
  <c r="AB19"/>
  <c r="CB18"/>
  <c r="AB18"/>
  <c r="CB17"/>
  <c r="AB17"/>
  <c r="CB14"/>
  <c r="AB14"/>
  <c r="CB13"/>
  <c r="AB13"/>
  <c r="CB12"/>
  <c r="AB12"/>
  <c r="BV101"/>
  <c r="X101"/>
  <c r="BV86"/>
  <c r="X86"/>
  <c r="CE92"/>
  <c r="CA82"/>
  <c r="AA82"/>
  <c r="W81"/>
  <c r="CA81" s="1"/>
  <c r="CB93"/>
  <c r="AB93"/>
  <c r="CF79"/>
  <c r="BZ78"/>
  <c r="CA55"/>
  <c r="AA55"/>
  <c r="W47"/>
  <c r="CA47" s="1"/>
  <c r="CB36"/>
  <c r="AB36"/>
  <c r="CB34"/>
  <c r="AB34"/>
  <c r="CB33"/>
  <c r="AB33"/>
  <c r="CB32"/>
  <c r="AB32"/>
  <c r="CB31"/>
  <c r="AB31"/>
  <c r="CB30"/>
  <c r="AB30"/>
  <c r="CA29"/>
  <c r="AA29"/>
  <c r="BU10"/>
  <c r="S9"/>
  <c r="CF11"/>
  <c r="BZ10"/>
  <c r="BU86"/>
  <c r="W86"/>
  <c r="W84" s="1"/>
  <c r="CA84" s="1"/>
  <c r="CA85"/>
  <c r="AA85"/>
  <c r="CK55"/>
  <c r="CE47"/>
  <c r="CE39"/>
  <c r="BY38"/>
  <c r="BY37" s="1"/>
  <c r="CA28"/>
  <c r="AA28"/>
  <c r="W27"/>
  <c r="CA27" s="1"/>
  <c r="L75"/>
  <c r="L76"/>
  <c r="CA92"/>
  <c r="AA92"/>
  <c r="CA80"/>
  <c r="AA80"/>
  <c r="CB83"/>
  <c r="BV78"/>
  <c r="CB39"/>
  <c r="AB39"/>
  <c r="X38"/>
  <c r="BS9"/>
  <c r="BS74" s="1"/>
  <c r="BO9"/>
  <c r="CA16"/>
  <c r="AA16"/>
  <c r="CA15"/>
  <c r="AA15"/>
  <c r="CB11"/>
  <c r="AB11"/>
  <c r="X10"/>
  <c r="T84"/>
  <c r="BV84" s="1"/>
  <c r="AF131" i="9"/>
  <c r="AF131" i="8"/>
  <c r="AF128" i="10"/>
  <c r="AK28"/>
  <c r="AH27"/>
  <c r="AM8"/>
  <c r="AN8" s="1"/>
  <c r="AL8"/>
  <c r="AK11"/>
  <c r="AH10"/>
  <c r="AK39"/>
  <c r="AH38"/>
  <c r="AK55"/>
  <c r="AH47"/>
  <c r="AK79"/>
  <c r="AH78"/>
  <c r="AK82"/>
  <c r="AH81"/>
  <c r="AK85"/>
  <c r="AI8"/>
  <c r="BK9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5"/>
  <c r="I16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AB15"/>
  <c r="AB16"/>
  <c r="AK92"/>
  <c r="I39"/>
  <c r="AB39"/>
  <c r="I40"/>
  <c r="AB40"/>
  <c r="AB41"/>
  <c r="I42"/>
  <c r="AB42"/>
  <c r="I43"/>
  <c r="AB43"/>
  <c r="I44"/>
  <c r="AB44"/>
  <c r="I45"/>
  <c r="AB45"/>
  <c r="AB46"/>
  <c r="AB48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I92"/>
  <c r="AB92"/>
  <c r="I93"/>
  <c r="AB93"/>
  <c r="I95"/>
  <c r="AB95"/>
  <c r="I96"/>
  <c r="AB96"/>
  <c r="I97"/>
  <c r="I98"/>
  <c r="I99"/>
  <c r="I100"/>
  <c r="K102"/>
  <c r="AB102"/>
  <c r="K103"/>
  <c r="AB103"/>
  <c r="K104"/>
  <c r="AB104"/>
  <c r="K105"/>
  <c r="AB105"/>
  <c r="K106"/>
  <c r="K107"/>
  <c r="K108"/>
  <c r="K109"/>
  <c r="K110"/>
  <c r="K111"/>
  <c r="K112"/>
  <c r="AK28" i="9"/>
  <c r="AH27"/>
  <c r="AM8"/>
  <c r="AN8" s="1"/>
  <c r="AL8"/>
  <c r="AK11"/>
  <c r="AH10"/>
  <c r="C118"/>
  <c r="BI118"/>
  <c r="BK37"/>
  <c r="AK39"/>
  <c r="AH38"/>
  <c r="AK55"/>
  <c r="AH47"/>
  <c r="AK79"/>
  <c r="AH78"/>
  <c r="AK82"/>
  <c r="AH81"/>
  <c r="AK85"/>
  <c r="AI8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AB15"/>
  <c r="AB16"/>
  <c r="AK92"/>
  <c r="AC118"/>
  <c r="AD114"/>
  <c r="AE114" s="1"/>
  <c r="I39"/>
  <c r="AB39"/>
  <c r="I40"/>
  <c r="AB40"/>
  <c r="AB41"/>
  <c r="I42"/>
  <c r="AB42"/>
  <c r="I43"/>
  <c r="AB43"/>
  <c r="I44"/>
  <c r="AB44"/>
  <c r="I45"/>
  <c r="AB45"/>
  <c r="AB46"/>
  <c r="AB48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AH84" s="1"/>
  <c r="I92"/>
  <c r="AB92"/>
  <c r="I93"/>
  <c r="AB93"/>
  <c r="I95"/>
  <c r="AB95"/>
  <c r="I96"/>
  <c r="AB96"/>
  <c r="I97"/>
  <c r="I98"/>
  <c r="I99"/>
  <c r="I100"/>
  <c r="K102"/>
  <c r="AB102"/>
  <c r="K103"/>
  <c r="AB103"/>
  <c r="K104"/>
  <c r="AB104"/>
  <c r="K105"/>
  <c r="AB105"/>
  <c r="K106"/>
  <c r="K107"/>
  <c r="K108"/>
  <c r="K109"/>
  <c r="K110"/>
  <c r="K111"/>
  <c r="K112"/>
  <c r="AK11" i="8"/>
  <c r="AH10"/>
  <c r="AI15"/>
  <c r="K15"/>
  <c r="AI16"/>
  <c r="K16"/>
  <c r="AM8"/>
  <c r="AN8" s="1"/>
  <c r="AL8"/>
  <c r="AK28"/>
  <c r="AH27"/>
  <c r="AB15"/>
  <c r="AF15"/>
  <c r="AB16"/>
  <c r="AF16"/>
  <c r="C118"/>
  <c r="BI118"/>
  <c r="AK39"/>
  <c r="AH38"/>
  <c r="AK55"/>
  <c r="AH47"/>
  <c r="AK79"/>
  <c r="AH78"/>
  <c r="AK82"/>
  <c r="AH81"/>
  <c r="AK85"/>
  <c r="AI8"/>
  <c r="BK10"/>
  <c r="I11"/>
  <c r="AB11"/>
  <c r="I12"/>
  <c r="AB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T87"/>
  <c r="T77" s="1"/>
  <c r="AG87"/>
  <c r="AG77" s="1"/>
  <c r="AD114"/>
  <c r="AE114" s="1"/>
  <c r="AK92"/>
  <c r="I94"/>
  <c r="I39"/>
  <c r="AB39"/>
  <c r="I40"/>
  <c r="AB40"/>
  <c r="AB41"/>
  <c r="I42"/>
  <c r="AB42"/>
  <c r="I43"/>
  <c r="AB43"/>
  <c r="I44"/>
  <c r="AB44"/>
  <c r="I45"/>
  <c r="AB45"/>
  <c r="AB46"/>
  <c r="AB48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I92"/>
  <c r="AB92"/>
  <c r="I93"/>
  <c r="AB93"/>
  <c r="AB94"/>
  <c r="I95"/>
  <c r="AB95"/>
  <c r="I96"/>
  <c r="AB96"/>
  <c r="I97"/>
  <c r="I98"/>
  <c r="I99"/>
  <c r="I100"/>
  <c r="K102"/>
  <c r="AB102"/>
  <c r="K103"/>
  <c r="AB103"/>
  <c r="K104"/>
  <c r="AB104"/>
  <c r="K105"/>
  <c r="AB105"/>
  <c r="K106"/>
  <c r="K107"/>
  <c r="K108"/>
  <c r="K109"/>
  <c r="K110"/>
  <c r="K111"/>
  <c r="K112"/>
  <c r="BX7" i="5"/>
  <c r="BZ7" s="1"/>
  <c r="BV7"/>
  <c r="BT10"/>
  <c r="BW7"/>
  <c r="BY7" s="1"/>
  <c r="BU7"/>
  <c r="DS11"/>
  <c r="AZ11"/>
  <c r="DT11" s="1"/>
  <c r="BP20"/>
  <c r="T20"/>
  <c r="BT27"/>
  <c r="BN26"/>
  <c r="DU38"/>
  <c r="DV38"/>
  <c r="BA38"/>
  <c r="BT39"/>
  <c r="BZ39" s="1"/>
  <c r="CF39" s="1"/>
  <c r="CL39" s="1"/>
  <c r="CR39" s="1"/>
  <c r="CX39" s="1"/>
  <c r="DD39" s="1"/>
  <c r="DJ39" s="1"/>
  <c r="BN37"/>
  <c r="BO7"/>
  <c r="AL10"/>
  <c r="P11"/>
  <c r="BH11"/>
  <c r="BN11" s="1"/>
  <c r="BT11" s="1"/>
  <c r="BZ11" s="1"/>
  <c r="CF11" s="1"/>
  <c r="CL11" s="1"/>
  <c r="CR11" s="1"/>
  <c r="CX11" s="1"/>
  <c r="DD11" s="1"/>
  <c r="DJ11" s="1"/>
  <c r="BG11"/>
  <c r="BM11" s="1"/>
  <c r="BS11" s="1"/>
  <c r="BY11" s="1"/>
  <c r="CE11" s="1"/>
  <c r="CK11" s="1"/>
  <c r="CQ11" s="1"/>
  <c r="CW11" s="1"/>
  <c r="DC11" s="1"/>
  <c r="DI11" s="1"/>
  <c r="DU11"/>
  <c r="DV11"/>
  <c r="BV24"/>
  <c r="X24"/>
  <c r="BS27"/>
  <c r="BP30"/>
  <c r="T30"/>
  <c r="S32"/>
  <c r="BO32"/>
  <c r="T35"/>
  <c r="BP35"/>
  <c r="BZ38"/>
  <c r="T41"/>
  <c r="BP41"/>
  <c r="BP7"/>
  <c r="DH65"/>
  <c r="DT9"/>
  <c r="K10"/>
  <c r="M10"/>
  <c r="P10"/>
  <c r="O11"/>
  <c r="BA11"/>
  <c r="E81"/>
  <c r="AW80"/>
  <c r="T43"/>
  <c r="BP43"/>
  <c r="T44"/>
  <c r="BP44"/>
  <c r="BI54"/>
  <c r="BT54"/>
  <c r="BN46"/>
  <c r="T57"/>
  <c r="BP57"/>
  <c r="K12"/>
  <c r="M12"/>
  <c r="Q12" s="1"/>
  <c r="P12"/>
  <c r="Q13"/>
  <c r="K14"/>
  <c r="K15"/>
  <c r="P16"/>
  <c r="U16"/>
  <c r="Y16" s="1"/>
  <c r="K17"/>
  <c r="M17"/>
  <c r="Q17" s="1"/>
  <c r="P17"/>
  <c r="K18"/>
  <c r="M18"/>
  <c r="Q18" s="1"/>
  <c r="U18" s="1"/>
  <c r="P18"/>
  <c r="BJ20"/>
  <c r="K21"/>
  <c r="M21"/>
  <c r="Q21" s="1"/>
  <c r="U21" s="1"/>
  <c r="P21"/>
  <c r="K22"/>
  <c r="M22"/>
  <c r="Q22" s="1"/>
  <c r="P22"/>
  <c r="P23"/>
  <c r="BP24"/>
  <c r="AL25"/>
  <c r="P27"/>
  <c r="O29"/>
  <c r="BA29"/>
  <c r="DU29"/>
  <c r="O30"/>
  <c r="AL30"/>
  <c r="P31"/>
  <c r="DT31"/>
  <c r="P32"/>
  <c r="AL32"/>
  <c r="O33"/>
  <c r="BA33"/>
  <c r="DU33"/>
  <c r="O34"/>
  <c r="AK34"/>
  <c r="O35"/>
  <c r="BJ35"/>
  <c r="CD76"/>
  <c r="CD66" s="1"/>
  <c r="BG38"/>
  <c r="P39"/>
  <c r="O41"/>
  <c r="BJ41"/>
  <c r="P42"/>
  <c r="DV42"/>
  <c r="DU42"/>
  <c r="S52"/>
  <c r="BO52"/>
  <c r="BS54"/>
  <c r="BI60"/>
  <c r="AL12"/>
  <c r="AL13"/>
  <c r="M14"/>
  <c r="M15"/>
  <c r="Q15" s="1"/>
  <c r="U15" s="1"/>
  <c r="O16"/>
  <c r="AL16"/>
  <c r="AL17"/>
  <c r="AL18"/>
  <c r="M19"/>
  <c r="P19"/>
  <c r="AL19"/>
  <c r="M20"/>
  <c r="Q20" s="1"/>
  <c r="AL21"/>
  <c r="AL22"/>
  <c r="O23"/>
  <c r="O24"/>
  <c r="Q24"/>
  <c r="U24" s="1"/>
  <c r="AL24"/>
  <c r="Q25"/>
  <c r="O27"/>
  <c r="BA27"/>
  <c r="AL28"/>
  <c r="P29"/>
  <c r="U30"/>
  <c r="O31"/>
  <c r="BA31"/>
  <c r="AG32"/>
  <c r="P33"/>
  <c r="P34"/>
  <c r="I37"/>
  <c r="P38"/>
  <c r="O39"/>
  <c r="BA39"/>
  <c r="O42"/>
  <c r="BA42"/>
  <c r="DR99"/>
  <c r="DV98"/>
  <c r="DT98"/>
  <c r="BS68"/>
  <c r="BM67"/>
  <c r="BT74"/>
  <c r="BH80"/>
  <c r="E43"/>
  <c r="O43"/>
  <c r="BJ43"/>
  <c r="O44"/>
  <c r="BJ44"/>
  <c r="DV48"/>
  <c r="P52"/>
  <c r="BA52"/>
  <c r="BI52"/>
  <c r="DQ52"/>
  <c r="DS52" s="1"/>
  <c r="DT54"/>
  <c r="P55"/>
  <c r="O57"/>
  <c r="BJ57"/>
  <c r="P60"/>
  <c r="T68"/>
  <c r="DS68"/>
  <c r="AY67"/>
  <c r="S69"/>
  <c r="BO69"/>
  <c r="T72"/>
  <c r="BP72"/>
  <c r="BA48"/>
  <c r="P54"/>
  <c r="DT55"/>
  <c r="BJ81"/>
  <c r="X91"/>
  <c r="BV91"/>
  <c r="P69"/>
  <c r="BI69"/>
  <c r="DU70"/>
  <c r="P71"/>
  <c r="BB71"/>
  <c r="BJ71"/>
  <c r="BN71"/>
  <c r="O72"/>
  <c r="O74"/>
  <c r="BI74"/>
  <c r="BM74"/>
  <c r="O75"/>
  <c r="BI75"/>
  <c r="BM75"/>
  <c r="P81"/>
  <c r="O82"/>
  <c r="BA83"/>
  <c r="DU83"/>
  <c r="O84"/>
  <c r="O85"/>
  <c r="BV93"/>
  <c r="X93"/>
  <c r="BV95"/>
  <c r="X95"/>
  <c r="O68"/>
  <c r="O71"/>
  <c r="BA71"/>
  <c r="BA72"/>
  <c r="BA73"/>
  <c r="P74"/>
  <c r="P75"/>
  <c r="BJ75"/>
  <c r="BN75"/>
  <c r="P82"/>
  <c r="P84"/>
  <c r="P85"/>
  <c r="BN90"/>
  <c r="BT90" s="1"/>
  <c r="BZ90" s="1"/>
  <c r="CF90" s="1"/>
  <c r="CL90" s="1"/>
  <c r="CR90" s="1"/>
  <c r="CX90" s="1"/>
  <c r="DD90" s="1"/>
  <c r="DJ90" s="1"/>
  <c r="DU91"/>
  <c r="BA91"/>
  <c r="P86"/>
  <c r="X88"/>
  <c r="S89"/>
  <c r="DU89"/>
  <c r="O90"/>
  <c r="S91"/>
  <c r="BP93"/>
  <c r="BP95"/>
  <c r="O86"/>
  <c r="W88"/>
  <c r="T89"/>
  <c r="X90"/>
  <c r="DV91"/>
  <c r="BO93"/>
  <c r="X94"/>
  <c r="X96"/>
  <c r="S92"/>
  <c r="BA92"/>
  <c r="S93"/>
  <c r="BA93"/>
  <c r="S94"/>
  <c r="BA94"/>
  <c r="S95"/>
  <c r="BA95"/>
  <c r="S96"/>
  <c r="BA96"/>
  <c r="P111"/>
  <c r="O111"/>
  <c r="CA24" i="11" l="1"/>
  <c r="CG107"/>
  <c r="W10"/>
  <c r="N87" i="10"/>
  <c r="N77" s="1"/>
  <c r="H76" i="11"/>
  <c r="DV57" i="5"/>
  <c r="DO99"/>
  <c r="AB27" i="9"/>
  <c r="AB49" i="10"/>
  <c r="I94"/>
  <c r="AB35" i="11"/>
  <c r="D91" i="8"/>
  <c r="BL91" s="1"/>
  <c r="X87" i="9"/>
  <c r="X77" s="1"/>
  <c r="BM81" i="5"/>
  <c r="AB10" i="9"/>
  <c r="AM87" i="10"/>
  <c r="AM77" s="1"/>
  <c r="BE87" i="8"/>
  <c r="BE77" s="1"/>
  <c r="AB38" i="10"/>
  <c r="BI74"/>
  <c r="BI76" s="1"/>
  <c r="F87"/>
  <c r="F77" s="1"/>
  <c r="H87" i="9"/>
  <c r="H77" s="1"/>
  <c r="Q117" i="8"/>
  <c r="AU117" s="1"/>
  <c r="AV117" s="1"/>
  <c r="AV87" i="10"/>
  <c r="AV77" s="1"/>
  <c r="L87" i="8"/>
  <c r="L77" s="1"/>
  <c r="AB84" i="9"/>
  <c r="AB101" i="10"/>
  <c r="BJ37" i="5"/>
  <c r="DR114" i="11"/>
  <c r="AH94" i="8"/>
  <c r="AK94" s="1"/>
  <c r="AN94" s="1"/>
  <c r="AQ94" s="1"/>
  <c r="AT94" s="1"/>
  <c r="AW94" s="1"/>
  <c r="AZ94" s="1"/>
  <c r="BC94" s="1"/>
  <c r="BF94" s="1"/>
  <c r="K16" i="9"/>
  <c r="V87"/>
  <c r="V77" s="1"/>
  <c r="P87" i="11"/>
  <c r="BP87" s="1"/>
  <c r="R76" i="5"/>
  <c r="R66" s="1"/>
  <c r="BX76"/>
  <c r="BX66" s="1"/>
  <c r="AB81" i="9"/>
  <c r="D118"/>
  <c r="BL118" s="1"/>
  <c r="D9"/>
  <c r="AB9" s="1"/>
  <c r="AP74" i="8"/>
  <c r="AP75" s="1"/>
  <c r="DA63" i="5"/>
  <c r="DA64" s="1"/>
  <c r="BD63"/>
  <c r="CI63"/>
  <c r="CI64" s="1"/>
  <c r="AB94" i="10"/>
  <c r="AY87"/>
  <c r="AY77" s="1"/>
  <c r="BB87" i="11"/>
  <c r="AD63" i="5"/>
  <c r="AD64" s="1"/>
  <c r="DM63"/>
  <c r="DM65" s="1"/>
  <c r="DG63"/>
  <c r="DG65" s="1"/>
  <c r="K101" i="10"/>
  <c r="BI67" i="5"/>
  <c r="AD74" i="8"/>
  <c r="AD75" s="1"/>
  <c r="F76" i="11"/>
  <c r="AG87" i="9"/>
  <c r="AG77" s="1"/>
  <c r="DN76" i="5"/>
  <c r="DN66" s="1"/>
  <c r="BR76"/>
  <c r="BR66" s="1"/>
  <c r="BJ9"/>
  <c r="BJ65" s="1"/>
  <c r="DQ76"/>
  <c r="DQ66" s="1"/>
  <c r="L74" i="8"/>
  <c r="L75" s="1"/>
  <c r="P87"/>
  <c r="P77" s="1"/>
  <c r="AE37"/>
  <c r="BI81" i="5"/>
  <c r="AC63"/>
  <c r="AC64" s="1"/>
  <c r="AC76"/>
  <c r="AC66" s="1"/>
  <c r="DS98"/>
  <c r="DV69"/>
  <c r="AE91" i="9"/>
  <c r="CB35" i="11"/>
  <c r="X78"/>
  <c r="CB78" s="1"/>
  <c r="AB80"/>
  <c r="AA37" i="8"/>
  <c r="AA74" s="1"/>
  <c r="AA76" s="1"/>
  <c r="X74" i="9"/>
  <c r="X75" s="1"/>
  <c r="CP76" i="5"/>
  <c r="CP66" s="1"/>
  <c r="O38"/>
  <c r="AB49" i="8"/>
  <c r="D118"/>
  <c r="BL118" s="1"/>
  <c r="K15" i="9"/>
  <c r="AL15" s="1"/>
  <c r="AE9" i="10"/>
  <c r="AP74"/>
  <c r="AP75" s="1"/>
  <c r="R74" i="9"/>
  <c r="R75" s="1"/>
  <c r="BE63" i="5"/>
  <c r="BE65" s="1"/>
  <c r="AK67"/>
  <c r="L87" i="9"/>
  <c r="L77" s="1"/>
  <c r="DV35" i="5"/>
  <c r="AB84" i="8"/>
  <c r="BI87" i="10"/>
  <c r="BI77" s="1"/>
  <c r="J74" i="8"/>
  <c r="J76" s="1"/>
  <c r="V87" i="10"/>
  <c r="V77" s="1"/>
  <c r="J87"/>
  <c r="J77" s="1"/>
  <c r="AS87"/>
  <c r="AS77" s="1"/>
  <c r="P74" i="8"/>
  <c r="P76" s="1"/>
  <c r="Z87"/>
  <c r="Z77" s="1"/>
  <c r="Z63" i="5"/>
  <c r="Z64" s="1"/>
  <c r="BB87" i="8"/>
  <c r="BB77" s="1"/>
  <c r="CU63" i="5"/>
  <c r="CU64" s="1"/>
  <c r="N76"/>
  <c r="N66" s="1"/>
  <c r="BF76"/>
  <c r="BF66" s="1"/>
  <c r="DH76"/>
  <c r="DH66" s="1"/>
  <c r="BI83"/>
  <c r="BA69"/>
  <c r="BD76"/>
  <c r="BD66" s="1"/>
  <c r="K80"/>
  <c r="CU76"/>
  <c r="CU66" s="1"/>
  <c r="BE76"/>
  <c r="BE66" s="1"/>
  <c r="BM9"/>
  <c r="AC118" i="8"/>
  <c r="H87"/>
  <c r="H77" s="1"/>
  <c r="AP87" i="10"/>
  <c r="AP77" s="1"/>
  <c r="O74" i="11"/>
  <c r="O76" s="1"/>
  <c r="BC114"/>
  <c r="BC118" s="1"/>
  <c r="D91" i="9"/>
  <c r="L74"/>
  <c r="L75" s="1"/>
  <c r="E74"/>
  <c r="E75" s="1"/>
  <c r="C87"/>
  <c r="C77" s="1"/>
  <c r="BI74" i="8"/>
  <c r="BI76" s="1"/>
  <c r="AV74" i="10"/>
  <c r="AV75" s="1"/>
  <c r="F87" i="9"/>
  <c r="F77" s="1"/>
  <c r="BC76" i="5"/>
  <c r="BC66" s="1"/>
  <c r="N63"/>
  <c r="BQ63"/>
  <c r="BQ64" s="1"/>
  <c r="DO76"/>
  <c r="DO66" s="1"/>
  <c r="BI39"/>
  <c r="AT63"/>
  <c r="AT65" s="1"/>
  <c r="BW76"/>
  <c r="BW66" s="1"/>
  <c r="P83"/>
  <c r="T83" s="1"/>
  <c r="BA35"/>
  <c r="BM26"/>
  <c r="AB81" i="8"/>
  <c r="Z74"/>
  <c r="Z76" s="1"/>
  <c r="BE87" i="10"/>
  <c r="BE77" s="1"/>
  <c r="D47" i="9"/>
  <c r="H74" i="10"/>
  <c r="H76" s="1"/>
  <c r="DV87" i="11"/>
  <c r="BG114" i="8"/>
  <c r="AV74"/>
  <c r="AV76" s="1"/>
  <c r="V76" i="5"/>
  <c r="V66" s="1"/>
  <c r="F70"/>
  <c r="BB70" s="1"/>
  <c r="CO63"/>
  <c r="CO64" s="1"/>
  <c r="E87" i="8"/>
  <c r="E77" s="1"/>
  <c r="CC63" i="5"/>
  <c r="CC65" s="1"/>
  <c r="BJ74" i="8"/>
  <c r="BJ76" s="1"/>
  <c r="BK76" i="5"/>
  <c r="BK66" s="1"/>
  <c r="T87" i="9"/>
  <c r="T77" s="1"/>
  <c r="DA76" i="5"/>
  <c r="DA66" s="1"/>
  <c r="BJ73"/>
  <c r="CI76"/>
  <c r="CI66" s="1"/>
  <c r="BA70"/>
  <c r="AB49" i="9"/>
  <c r="AH94" i="10"/>
  <c r="AK94" s="1"/>
  <c r="AN94" s="1"/>
  <c r="AQ94" s="1"/>
  <c r="AT94" s="1"/>
  <c r="AW94" s="1"/>
  <c r="AZ94" s="1"/>
  <c r="BC94" s="1"/>
  <c r="BF94" s="1"/>
  <c r="E74" i="11"/>
  <c r="E76" s="1"/>
  <c r="V74" i="9"/>
  <c r="V75" s="1"/>
  <c r="AY87"/>
  <c r="AY77" s="1"/>
  <c r="BE87"/>
  <c r="BE77" s="1"/>
  <c r="BB74" i="8"/>
  <c r="BB76" s="1"/>
  <c r="BF63" i="5"/>
  <c r="BX63"/>
  <c r="BX65" s="1"/>
  <c r="CC76"/>
  <c r="CC66" s="1"/>
  <c r="DV41"/>
  <c r="T13"/>
  <c r="BV13" s="1"/>
  <c r="E37"/>
  <c r="DV37" s="1"/>
  <c r="K101" i="8"/>
  <c r="BI87"/>
  <c r="BI77" s="1"/>
  <c r="K101" i="9"/>
  <c r="I94"/>
  <c r="AI94" s="1"/>
  <c r="G91" i="10"/>
  <c r="AF91" s="1"/>
  <c r="AB27"/>
  <c r="D117" i="8"/>
  <c r="AW117" s="1"/>
  <c r="CE117" s="1"/>
  <c r="AY36" i="5"/>
  <c r="AY76" s="1"/>
  <c r="AY66" s="1"/>
  <c r="DU57"/>
  <c r="DG76"/>
  <c r="DG66" s="1"/>
  <c r="P87" i="9"/>
  <c r="P77" s="1"/>
  <c r="K77" i="11"/>
  <c r="T74" i="9"/>
  <c r="T76" s="1"/>
  <c r="E74" i="8"/>
  <c r="E76" s="1"/>
  <c r="AW8" i="5"/>
  <c r="E46"/>
  <c r="BA46" s="1"/>
  <c r="DQ99"/>
  <c r="BS71"/>
  <c r="BS70" s="1"/>
  <c r="CO76"/>
  <c r="CO66" s="1"/>
  <c r="BA41"/>
  <c r="Z76"/>
  <c r="Z66" s="1"/>
  <c r="AB91" i="8"/>
  <c r="AB27"/>
  <c r="BK9"/>
  <c r="BK9" i="9"/>
  <c r="AA37" i="10"/>
  <c r="AA87" s="1"/>
  <c r="AA77" s="1"/>
  <c r="L87"/>
  <c r="L77" s="1"/>
  <c r="C74"/>
  <c r="C75" s="1"/>
  <c r="AA74" i="9"/>
  <c r="AA76" s="1"/>
  <c r="AD87" i="10"/>
  <c r="AD77" s="1"/>
  <c r="H74" i="9"/>
  <c r="H76" s="1"/>
  <c r="J63" i="5"/>
  <c r="J64" s="1"/>
  <c r="I8"/>
  <c r="BK63"/>
  <c r="BK64" s="1"/>
  <c r="V63"/>
  <c r="V65" s="1"/>
  <c r="AJ87" i="9"/>
  <c r="AJ77" s="1"/>
  <c r="DS8" i="5"/>
  <c r="BJ87" i="9"/>
  <c r="BJ77" s="1"/>
  <c r="DP99" i="5"/>
  <c r="R87" i="8"/>
  <c r="R77" s="1"/>
  <c r="AC87"/>
  <c r="AC77" s="1"/>
  <c r="X74"/>
  <c r="X75" s="1"/>
  <c r="BL76" i="5"/>
  <c r="BL66" s="1"/>
  <c r="BJ87"/>
  <c r="AG74" i="8"/>
  <c r="AG76" s="1"/>
  <c r="CJ76" i="5"/>
  <c r="CJ66" s="1"/>
  <c r="DP63"/>
  <c r="DP65" s="1"/>
  <c r="X87" i="10"/>
  <c r="X77" s="1"/>
  <c r="Z74" i="9"/>
  <c r="Z75" s="1"/>
  <c r="AM74" i="8"/>
  <c r="AM75" s="1"/>
  <c r="BJ74" i="10"/>
  <c r="BJ76" s="1"/>
  <c r="T74"/>
  <c r="T75" s="1"/>
  <c r="N74" i="9"/>
  <c r="N75" s="1"/>
  <c r="AS87" i="8"/>
  <c r="AS77" s="1"/>
  <c r="DP64" i="5"/>
  <c r="DS9"/>
  <c r="DS65" s="1"/>
  <c r="BV25"/>
  <c r="AY99"/>
  <c r="AM87" i="8"/>
  <c r="AM77" s="1"/>
  <c r="X87"/>
  <c r="X77" s="1"/>
  <c r="AB101" i="9"/>
  <c r="Z87"/>
  <c r="Z77" s="1"/>
  <c r="E87"/>
  <c r="E77" s="1"/>
  <c r="C74"/>
  <c r="DS87" i="11"/>
  <c r="DO63" i="5"/>
  <c r="DO64" s="1"/>
  <c r="BW63"/>
  <c r="BW64" s="1"/>
  <c r="BC99"/>
  <c r="L80"/>
  <c r="BJ80" s="1"/>
  <c r="DM76"/>
  <c r="DM66" s="1"/>
  <c r="BQ76"/>
  <c r="BQ66" s="1"/>
  <c r="BI55"/>
  <c r="T28"/>
  <c r="X28" s="1"/>
  <c r="AT76"/>
  <c r="AT66" s="1"/>
  <c r="J76"/>
  <c r="J66" s="1"/>
  <c r="AB38" i="8"/>
  <c r="R87" i="9"/>
  <c r="R77" s="1"/>
  <c r="P77" i="11"/>
  <c r="AY74" i="10"/>
  <c r="AY75" s="1"/>
  <c r="BA37" i="11"/>
  <c r="DS114"/>
  <c r="BE74" i="8"/>
  <c r="BE75" s="1"/>
  <c r="AC74"/>
  <c r="BI87" i="5"/>
  <c r="BM46"/>
  <c r="DP76"/>
  <c r="DP66" s="1"/>
  <c r="BN9"/>
  <c r="BN8" s="1"/>
  <c r="AA87" i="9"/>
  <c r="BK87" s="1"/>
  <c r="O77" i="11"/>
  <c r="X74" i="10"/>
  <c r="X75" s="1"/>
  <c r="AC74" i="9"/>
  <c r="AC75" s="1"/>
  <c r="BH74" i="8"/>
  <c r="BH76" s="1"/>
  <c r="AH8" i="5"/>
  <c r="AH76" s="1"/>
  <c r="AH66" s="1"/>
  <c r="BJ67"/>
  <c r="C8"/>
  <c r="D36"/>
  <c r="R74" i="10"/>
  <c r="R75" s="1"/>
  <c r="BB74"/>
  <c r="BB75" s="1"/>
  <c r="CJ63" i="5"/>
  <c r="DS26"/>
  <c r="C36"/>
  <c r="Z87" i="10"/>
  <c r="Z77" s="1"/>
  <c r="D8" i="5"/>
  <c r="BE74" i="9"/>
  <c r="BE75" s="1"/>
  <c r="AS74"/>
  <c r="AS75" s="1"/>
  <c r="R63" i="5"/>
  <c r="L76" i="9"/>
  <c r="AP87"/>
  <c r="AP77" s="1"/>
  <c r="V74" i="10"/>
  <c r="V75" s="1"/>
  <c r="DT65" i="5"/>
  <c r="DR36"/>
  <c r="AZ99"/>
  <c r="AJ74" i="9"/>
  <c r="AJ75" s="1"/>
  <c r="BD99" i="5"/>
  <c r="F87" i="8"/>
  <c r="F77" s="1"/>
  <c r="BL63" i="5"/>
  <c r="N74" i="10"/>
  <c r="N75" s="1"/>
  <c r="BH8" i="5"/>
  <c r="BH76" s="1"/>
  <c r="BH66" s="1"/>
  <c r="BJ26"/>
  <c r="AW36"/>
  <c r="BD64"/>
  <c r="BD65"/>
  <c r="BB87" i="9"/>
  <c r="BB77" s="1"/>
  <c r="AG74" i="10"/>
  <c r="AG75" s="1"/>
  <c r="E87"/>
  <c r="E77" s="1"/>
  <c r="G9" i="8"/>
  <c r="AF9" s="1"/>
  <c r="BH74" i="10"/>
  <c r="BH75" s="1"/>
  <c r="L74"/>
  <c r="L76" s="1"/>
  <c r="AD74"/>
  <c r="AD75" s="1"/>
  <c r="AY74" i="8"/>
  <c r="AY75" s="1"/>
  <c r="DB63" i="5"/>
  <c r="BT37"/>
  <c r="CV63"/>
  <c r="D91" i="10"/>
  <c r="AM87" i="9"/>
  <c r="AM77" s="1"/>
  <c r="AE9"/>
  <c r="J74" i="10"/>
  <c r="J76" s="1"/>
  <c r="BI70" i="5"/>
  <c r="AJ87" i="10"/>
  <c r="AJ77" s="1"/>
  <c r="S87" i="11"/>
  <c r="S77" s="1"/>
  <c r="R87" i="10"/>
  <c r="R77" s="1"/>
  <c r="N87" i="9"/>
  <c r="N77" s="1"/>
  <c r="AG74"/>
  <c r="AG76" s="1"/>
  <c r="DQ63" i="5"/>
  <c r="R74" i="8"/>
  <c r="R76" s="1"/>
  <c r="T75" i="9"/>
  <c r="BQ65" i="5"/>
  <c r="P75" i="9"/>
  <c r="P76"/>
  <c r="BJ87" i="10"/>
  <c r="BJ77" s="1"/>
  <c r="AX63" i="5"/>
  <c r="AX64" s="1"/>
  <c r="X92"/>
  <c r="CB92" s="1"/>
  <c r="DU52"/>
  <c r="I36"/>
  <c r="DB76"/>
  <c r="DB66" s="1"/>
  <c r="AD76"/>
  <c r="AD66" s="1"/>
  <c r="BP25"/>
  <c r="AY87" i="8"/>
  <c r="AY77" s="1"/>
  <c r="J87"/>
  <c r="J77" s="1"/>
  <c r="AB78" i="9"/>
  <c r="AS87"/>
  <c r="AS77" s="1"/>
  <c r="AC87"/>
  <c r="AC77" s="1"/>
  <c r="AD114" i="10"/>
  <c r="AE114" s="1"/>
  <c r="AG114" s="1"/>
  <c r="AH114" s="1"/>
  <c r="BH87"/>
  <c r="BH77" s="1"/>
  <c r="AG87"/>
  <c r="AG77" s="1"/>
  <c r="C87"/>
  <c r="C77" s="1"/>
  <c r="AJ74"/>
  <c r="AJ75" s="1"/>
  <c r="H114" i="11"/>
  <c r="H118" s="1"/>
  <c r="AE9" i="8"/>
  <c r="G37"/>
  <c r="V74"/>
  <c r="V76" s="1"/>
  <c r="AD74" i="9"/>
  <c r="AM74" i="10"/>
  <c r="AM76" s="1"/>
  <c r="T87"/>
  <c r="T77" s="1"/>
  <c r="F74" i="9"/>
  <c r="F76" s="1"/>
  <c r="BH87"/>
  <c r="BH77" s="1"/>
  <c r="AV87"/>
  <c r="AV77" s="1"/>
  <c r="CP63" i="5"/>
  <c r="AB81" i="10"/>
  <c r="BI74" i="9"/>
  <c r="BI75" s="1"/>
  <c r="AY74"/>
  <c r="AY75" s="1"/>
  <c r="F74" i="10"/>
  <c r="F75" s="1"/>
  <c r="AE37" i="9"/>
  <c r="BE74" i="10"/>
  <c r="BE76" s="1"/>
  <c r="AS74"/>
  <c r="AS75" s="1"/>
  <c r="DQ114" i="11"/>
  <c r="DQ118" s="1"/>
  <c r="C87" i="8"/>
  <c r="C77" s="1"/>
  <c r="P74" i="10"/>
  <c r="P75" s="1"/>
  <c r="J74" i="9"/>
  <c r="J75" s="1"/>
  <c r="BG8" i="5"/>
  <c r="CD63"/>
  <c r="N74" i="8"/>
  <c r="N75" s="1"/>
  <c r="AJ74"/>
  <c r="AJ76" s="1"/>
  <c r="K46" i="5"/>
  <c r="BI46" s="1"/>
  <c r="BP87"/>
  <c r="DN63"/>
  <c r="BR63"/>
  <c r="DN12" i="11"/>
  <c r="DN76" s="1"/>
  <c r="DO10" i="1"/>
  <c r="DN10"/>
  <c r="AA10"/>
  <c r="AM10"/>
  <c r="AQ10"/>
  <c r="S10"/>
  <c r="AU10"/>
  <c r="AE10"/>
  <c r="G10"/>
  <c r="AI10"/>
  <c r="K10"/>
  <c r="E10"/>
  <c r="O10"/>
  <c r="W10"/>
  <c r="DP10"/>
  <c r="BI75" i="8"/>
  <c r="DP12" i="11"/>
  <c r="DP75" s="1"/>
  <c r="DM10" i="1"/>
  <c r="H75" i="10"/>
  <c r="BE64" i="5"/>
  <c r="AV75" i="8"/>
  <c r="AS76" i="5"/>
  <c r="AS66" s="1"/>
  <c r="AS63"/>
  <c r="F114" i="10"/>
  <c r="G114" s="1"/>
  <c r="H114" s="1"/>
  <c r="AI114"/>
  <c r="BC63" i="5"/>
  <c r="DV90"/>
  <c r="E87"/>
  <c r="DU68"/>
  <c r="DV68"/>
  <c r="E67"/>
  <c r="BB81"/>
  <c r="F80"/>
  <c r="BB80" s="1"/>
  <c r="T87"/>
  <c r="X87" s="1"/>
  <c r="BP90"/>
  <c r="G91" i="8"/>
  <c r="AF91" s="1"/>
  <c r="BH87"/>
  <c r="BH77" s="1"/>
  <c r="AV87"/>
  <c r="AV77" s="1"/>
  <c r="AJ87"/>
  <c r="AJ77" s="1"/>
  <c r="AS76"/>
  <c r="AF10"/>
  <c r="T76"/>
  <c r="H76"/>
  <c r="AB94" i="9"/>
  <c r="G91"/>
  <c r="AF91" s="1"/>
  <c r="J87"/>
  <c r="J77" s="1"/>
  <c r="V76"/>
  <c r="AB84" i="10"/>
  <c r="P87"/>
  <c r="P77" s="1"/>
  <c r="H87"/>
  <c r="H77" s="1"/>
  <c r="G9" i="9"/>
  <c r="AF9" s="1"/>
  <c r="C74" i="8"/>
  <c r="C75" s="1"/>
  <c r="BH74" i="9"/>
  <c r="AV74"/>
  <c r="E74" i="10"/>
  <c r="E76" s="1"/>
  <c r="DU37" i="11"/>
  <c r="F74" i="8"/>
  <c r="AT117"/>
  <c r="CZ117" s="1"/>
  <c r="AH117"/>
  <c r="CN117" s="1"/>
  <c r="AE117"/>
  <c r="BM117" s="1"/>
  <c r="BC117"/>
  <c r="AZ117"/>
  <c r="DF117" s="1"/>
  <c r="AK117"/>
  <c r="BS117" s="1"/>
  <c r="AQ117"/>
  <c r="BY117" s="1"/>
  <c r="AB117"/>
  <c r="CH117" s="1"/>
  <c r="BJ117"/>
  <c r="BB46" i="5"/>
  <c r="L8"/>
  <c r="DR8"/>
  <c r="AL114" i="9"/>
  <c r="I114"/>
  <c r="J114" s="1"/>
  <c r="K114" s="1"/>
  <c r="AO114" s="1"/>
  <c r="BI88" i="10"/>
  <c r="AU115" i="8"/>
  <c r="AV115" s="1"/>
  <c r="S115"/>
  <c r="T115" s="1"/>
  <c r="AX115" s="1"/>
  <c r="X94" i="11"/>
  <c r="T91"/>
  <c r="BV91" s="1"/>
  <c r="BV94"/>
  <c r="AI114" i="8"/>
  <c r="DT46" i="5"/>
  <c r="AZ36"/>
  <c r="G36"/>
  <c r="O28"/>
  <c r="BO28" s="1"/>
  <c r="K26"/>
  <c r="BI26" s="1"/>
  <c r="BB37"/>
  <c r="F36"/>
  <c r="DU90"/>
  <c r="Q28"/>
  <c r="Q26" s="1"/>
  <c r="AB101" i="8"/>
  <c r="AB78"/>
  <c r="AD87"/>
  <c r="AD77" s="1"/>
  <c r="V87"/>
  <c r="V77" s="1"/>
  <c r="N87"/>
  <c r="N77" s="1"/>
  <c r="BI87" i="9"/>
  <c r="BI77" s="1"/>
  <c r="AB78" i="10"/>
  <c r="AV76"/>
  <c r="AE37"/>
  <c r="AE87" s="1"/>
  <c r="AE77" s="1"/>
  <c r="G114" i="11"/>
  <c r="G118" s="1"/>
  <c r="G37" i="10"/>
  <c r="AF37" s="1"/>
  <c r="BJ74" i="9"/>
  <c r="BB74"/>
  <c r="AP74"/>
  <c r="AU116" i="8"/>
  <c r="AV116" s="1"/>
  <c r="S116"/>
  <c r="T116" s="1"/>
  <c r="AX116" s="1"/>
  <c r="BJ87" i="11"/>
  <c r="L77"/>
  <c r="L46" i="5"/>
  <c r="H36"/>
  <c r="O25"/>
  <c r="BO25" s="1"/>
  <c r="BQ12" i="11"/>
  <c r="BQ76" s="1"/>
  <c r="T87"/>
  <c r="BV87" s="1"/>
  <c r="AK12" i="8"/>
  <c r="AN12" s="1"/>
  <c r="AQ12" s="1"/>
  <c r="AT12" s="1"/>
  <c r="AW12" s="1"/>
  <c r="AZ12" s="1"/>
  <c r="BC12" s="1"/>
  <c r="BF12" s="1"/>
  <c r="DR118" i="11"/>
  <c r="BD118"/>
  <c r="Z74" i="10"/>
  <c r="Z75" s="1"/>
  <c r="AD76" i="8"/>
  <c r="AM74" i="9"/>
  <c r="G9" i="10"/>
  <c r="AU117" i="9"/>
  <c r="AU115" i="10"/>
  <c r="AU116"/>
  <c r="AU117"/>
  <c r="AU115" i="9"/>
  <c r="AU116"/>
  <c r="S91" i="11"/>
  <c r="BU91" s="1"/>
  <c r="W94"/>
  <c r="BU94"/>
  <c r="BZ94"/>
  <c r="BT91"/>
  <c r="BY94"/>
  <c r="BS91"/>
  <c r="E75" i="10"/>
  <c r="AC74"/>
  <c r="AC87"/>
  <c r="AC77" s="1"/>
  <c r="BL38" i="9"/>
  <c r="D37"/>
  <c r="G37"/>
  <c r="D47" i="8"/>
  <c r="BL10"/>
  <c r="D9"/>
  <c r="BT87" i="11"/>
  <c r="BT77" s="1"/>
  <c r="J114"/>
  <c r="I114"/>
  <c r="G114" i="8"/>
  <c r="BL10" i="10"/>
  <c r="D9"/>
  <c r="DO75" i="11"/>
  <c r="DO76"/>
  <c r="DO118"/>
  <c r="DH75"/>
  <c r="DH76"/>
  <c r="CU75"/>
  <c r="CU76"/>
  <c r="CJ75"/>
  <c r="CJ76"/>
  <c r="BW75"/>
  <c r="BW76"/>
  <c r="BL75"/>
  <c r="BL76"/>
  <c r="BG12"/>
  <c r="BC75"/>
  <c r="BC76"/>
  <c r="DR75"/>
  <c r="DR76"/>
  <c r="DM75"/>
  <c r="DM76"/>
  <c r="DB76"/>
  <c r="DB75"/>
  <c r="CO76"/>
  <c r="CO75"/>
  <c r="CD76"/>
  <c r="CD75"/>
  <c r="BF76"/>
  <c r="BF75"/>
  <c r="DS12"/>
  <c r="AY76"/>
  <c r="AY118"/>
  <c r="AY75"/>
  <c r="BF114"/>
  <c r="BE114"/>
  <c r="DG75"/>
  <c r="DG76"/>
  <c r="CV75"/>
  <c r="CV76"/>
  <c r="CI75"/>
  <c r="CI76"/>
  <c r="BX75"/>
  <c r="BX76"/>
  <c r="BK75"/>
  <c r="BK76"/>
  <c r="BH12"/>
  <c r="BD75"/>
  <c r="BD76"/>
  <c r="DQ76"/>
  <c r="DQ75"/>
  <c r="DA75"/>
  <c r="DA76"/>
  <c r="CP75"/>
  <c r="CP76"/>
  <c r="CC75"/>
  <c r="CC76"/>
  <c r="BR75"/>
  <c r="BR76"/>
  <c r="BE75"/>
  <c r="BE76"/>
  <c r="DT12"/>
  <c r="AZ75"/>
  <c r="AZ76"/>
  <c r="AZ118"/>
  <c r="D47" i="10"/>
  <c r="CH11" i="11"/>
  <c r="AF11"/>
  <c r="AB10"/>
  <c r="AE15"/>
  <c r="CG15"/>
  <c r="AE16"/>
  <c r="CG16"/>
  <c r="CB38"/>
  <c r="X37"/>
  <c r="CB37" s="1"/>
  <c r="CG92"/>
  <c r="AE92"/>
  <c r="CK39"/>
  <c r="CE38"/>
  <c r="CE37" s="1"/>
  <c r="CQ55"/>
  <c r="CK47"/>
  <c r="CG85"/>
  <c r="AE85"/>
  <c r="CA86"/>
  <c r="AA86"/>
  <c r="AA84" s="1"/>
  <c r="CG84" s="1"/>
  <c r="CL11"/>
  <c r="CF10"/>
  <c r="CG29"/>
  <c r="AE29"/>
  <c r="CH30"/>
  <c r="AF30"/>
  <c r="CH31"/>
  <c r="AF31"/>
  <c r="CH32"/>
  <c r="AF32"/>
  <c r="CH33"/>
  <c r="AF33"/>
  <c r="CH34"/>
  <c r="AF34"/>
  <c r="CH35"/>
  <c r="AF35"/>
  <c r="CH36"/>
  <c r="AF36"/>
  <c r="CL79"/>
  <c r="CF78"/>
  <c r="CG82"/>
  <c r="AE82"/>
  <c r="AA81"/>
  <c r="CG81" s="1"/>
  <c r="CB86"/>
  <c r="AB86"/>
  <c r="AB84" s="1"/>
  <c r="CH84" s="1"/>
  <c r="CH55"/>
  <c r="AF55"/>
  <c r="AB47"/>
  <c r="CH47" s="1"/>
  <c r="DU87"/>
  <c r="BA87"/>
  <c r="E77"/>
  <c r="CA38"/>
  <c r="W37"/>
  <c r="CA37" s="1"/>
  <c r="CL82"/>
  <c r="CF81"/>
  <c r="CG79"/>
  <c r="AE79"/>
  <c r="AA78"/>
  <c r="T74"/>
  <c r="BV9"/>
  <c r="CK11"/>
  <c r="CE10"/>
  <c r="CH79"/>
  <c r="AF79"/>
  <c r="AB78"/>
  <c r="CF86"/>
  <c r="CF84" s="1"/>
  <c r="CG101"/>
  <c r="AE101"/>
  <c r="CM103"/>
  <c r="AI103"/>
  <c r="CM104"/>
  <c r="AI104"/>
  <c r="CM105"/>
  <c r="AI105"/>
  <c r="CM106"/>
  <c r="AI106"/>
  <c r="CM107"/>
  <c r="AI107"/>
  <c r="CM108"/>
  <c r="AI108"/>
  <c r="CH82"/>
  <c r="AF82"/>
  <c r="AB81"/>
  <c r="CH81" s="1"/>
  <c r="CG93"/>
  <c r="AE93"/>
  <c r="CN103"/>
  <c r="AJ103"/>
  <c r="CN104"/>
  <c r="AJ104"/>
  <c r="CN105"/>
  <c r="AJ105"/>
  <c r="CN106"/>
  <c r="AJ106"/>
  <c r="CN107"/>
  <c r="AJ107"/>
  <c r="CG95"/>
  <c r="AE95"/>
  <c r="CG96"/>
  <c r="AE96"/>
  <c r="CG97"/>
  <c r="AE97"/>
  <c r="CG98"/>
  <c r="AE98"/>
  <c r="CG99"/>
  <c r="AE99"/>
  <c r="CG100"/>
  <c r="AE100"/>
  <c r="CM102"/>
  <c r="AI102"/>
  <c r="CA10"/>
  <c r="W9"/>
  <c r="CL39"/>
  <c r="CF38"/>
  <c r="CF37" s="1"/>
  <c r="CR55"/>
  <c r="CL47"/>
  <c r="CH85"/>
  <c r="AF85"/>
  <c r="CH95"/>
  <c r="AF95"/>
  <c r="CH96"/>
  <c r="AF96"/>
  <c r="CH97"/>
  <c r="AF97"/>
  <c r="CH98"/>
  <c r="AF98"/>
  <c r="CH99"/>
  <c r="AF99"/>
  <c r="CH100"/>
  <c r="AF100"/>
  <c r="CN102"/>
  <c r="AJ102"/>
  <c r="CH56"/>
  <c r="AF56"/>
  <c r="CH58"/>
  <c r="AF58"/>
  <c r="CH61"/>
  <c r="AF61"/>
  <c r="CH80"/>
  <c r="AF80"/>
  <c r="BS87"/>
  <c r="BS77" s="1"/>
  <c r="CB10"/>
  <c r="X9"/>
  <c r="CH39"/>
  <c r="AF39"/>
  <c r="AB38"/>
  <c r="CH83"/>
  <c r="AF83"/>
  <c r="CG80"/>
  <c r="AE80"/>
  <c r="CG28"/>
  <c r="AE28"/>
  <c r="AA27"/>
  <c r="CG27" s="1"/>
  <c r="BZ9"/>
  <c r="BZ74" s="1"/>
  <c r="S74"/>
  <c r="BU9"/>
  <c r="CG55"/>
  <c r="AE55"/>
  <c r="AA47"/>
  <c r="CG47" s="1"/>
  <c r="CH93"/>
  <c r="AF93"/>
  <c r="CK92"/>
  <c r="CB101"/>
  <c r="AB101"/>
  <c r="CH12"/>
  <c r="AF12"/>
  <c r="CH13"/>
  <c r="AF13"/>
  <c r="CH14"/>
  <c r="AF14"/>
  <c r="CH17"/>
  <c r="AF17"/>
  <c r="CH18"/>
  <c r="AF18"/>
  <c r="CH19"/>
  <c r="AF19"/>
  <c r="CH20"/>
  <c r="AF20"/>
  <c r="CH21"/>
  <c r="AF21"/>
  <c r="CH22"/>
  <c r="AF22"/>
  <c r="CH23"/>
  <c r="AF23"/>
  <c r="CH24"/>
  <c r="AF24"/>
  <c r="CH25"/>
  <c r="AF25"/>
  <c r="CH26"/>
  <c r="AF26"/>
  <c r="CG12"/>
  <c r="AE12"/>
  <c r="CG13"/>
  <c r="AE13"/>
  <c r="CG14"/>
  <c r="AE14"/>
  <c r="CG17"/>
  <c r="AE17"/>
  <c r="CG18"/>
  <c r="AE18"/>
  <c r="CG19"/>
  <c r="AE19"/>
  <c r="CG20"/>
  <c r="AE20"/>
  <c r="CG21"/>
  <c r="AE21"/>
  <c r="CG22"/>
  <c r="AE22"/>
  <c r="CG23"/>
  <c r="AE23"/>
  <c r="CG24"/>
  <c r="AE24"/>
  <c r="CG25"/>
  <c r="AE25"/>
  <c r="CG26"/>
  <c r="AE26"/>
  <c r="E75"/>
  <c r="CG39"/>
  <c r="AE39"/>
  <c r="AA38"/>
  <c r="CA78"/>
  <c r="CK85"/>
  <c r="CH29"/>
  <c r="AF29"/>
  <c r="BY9"/>
  <c r="BY74" s="1"/>
  <c r="CG40"/>
  <c r="AE40"/>
  <c r="CG42"/>
  <c r="AE42"/>
  <c r="CG43"/>
  <c r="AE43"/>
  <c r="CG44"/>
  <c r="AE44"/>
  <c r="CG45"/>
  <c r="AE45"/>
  <c r="CG53"/>
  <c r="AE53"/>
  <c r="CL85"/>
  <c r="CK82"/>
  <c r="CE81"/>
  <c r="CH28"/>
  <c r="AF28"/>
  <c r="AB27"/>
  <c r="CH27" s="1"/>
  <c r="CH40"/>
  <c r="AF40"/>
  <c r="CH42"/>
  <c r="AF42"/>
  <c r="CH43"/>
  <c r="AF43"/>
  <c r="CH44"/>
  <c r="AF44"/>
  <c r="CH45"/>
  <c r="AF45"/>
  <c r="CH53"/>
  <c r="AF53"/>
  <c r="CG30"/>
  <c r="AE30"/>
  <c r="CG31"/>
  <c r="AE31"/>
  <c r="CG32"/>
  <c r="AE32"/>
  <c r="CG33"/>
  <c r="AE33"/>
  <c r="CG34"/>
  <c r="AE34"/>
  <c r="CG35"/>
  <c r="AE35"/>
  <c r="CG36"/>
  <c r="AE36"/>
  <c r="CL92"/>
  <c r="CK79"/>
  <c r="CE78"/>
  <c r="P75"/>
  <c r="P76"/>
  <c r="CG11"/>
  <c r="AE11"/>
  <c r="AA10"/>
  <c r="CG56"/>
  <c r="AE56"/>
  <c r="CG58"/>
  <c r="AE58"/>
  <c r="CG61"/>
  <c r="AE61"/>
  <c r="CV8"/>
  <c r="CX8" s="1"/>
  <c r="CT8"/>
  <c r="CL28"/>
  <c r="CF27"/>
  <c r="CU8"/>
  <c r="CW8" s="1"/>
  <c r="CS8"/>
  <c r="CK28"/>
  <c r="CE27"/>
  <c r="CH92"/>
  <c r="AF92"/>
  <c r="CG83"/>
  <c r="AE83"/>
  <c r="CE86"/>
  <c r="CN109"/>
  <c r="AJ109"/>
  <c r="CN110"/>
  <c r="AJ110"/>
  <c r="CN111"/>
  <c r="AJ111"/>
  <c r="CN112"/>
  <c r="AJ112"/>
  <c r="CM109"/>
  <c r="AI109"/>
  <c r="CM110"/>
  <c r="AI110"/>
  <c r="CM111"/>
  <c r="AI111"/>
  <c r="CM112"/>
  <c r="AI112"/>
  <c r="CH108"/>
  <c r="AF108"/>
  <c r="X84"/>
  <c r="CB84" s="1"/>
  <c r="AL112" i="10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5"/>
  <c r="K15"/>
  <c r="AI13"/>
  <c r="K13"/>
  <c r="AI11"/>
  <c r="K11"/>
  <c r="I10"/>
  <c r="AN85"/>
  <c r="AN82"/>
  <c r="AK81"/>
  <c r="AN79"/>
  <c r="AK78"/>
  <c r="AN55"/>
  <c r="AK47"/>
  <c r="AN39"/>
  <c r="AK38"/>
  <c r="BK114"/>
  <c r="AN11"/>
  <c r="AK10"/>
  <c r="AP8"/>
  <c r="AQ8" s="1"/>
  <c r="AO8"/>
  <c r="AN28"/>
  <c r="AK27"/>
  <c r="AI128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6"/>
  <c r="K16"/>
  <c r="AI14"/>
  <c r="K14"/>
  <c r="AI12"/>
  <c r="K12"/>
  <c r="AH9"/>
  <c r="AH84"/>
  <c r="AH37"/>
  <c r="AI131" i="9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4"/>
  <c r="K14"/>
  <c r="AI12"/>
  <c r="K12"/>
  <c r="AH9"/>
  <c r="AN28"/>
  <c r="AK27"/>
  <c r="AH37"/>
  <c r="AL112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D118"/>
  <c r="AE118" s="1"/>
  <c r="AG114"/>
  <c r="AH114" s="1"/>
  <c r="AL16"/>
  <c r="M16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3"/>
  <c r="K13"/>
  <c r="AI11"/>
  <c r="K11"/>
  <c r="I10"/>
  <c r="AN85"/>
  <c r="AN82"/>
  <c r="AK81"/>
  <c r="AN79"/>
  <c r="AK78"/>
  <c r="AN55"/>
  <c r="AK47"/>
  <c r="AN39"/>
  <c r="AK38"/>
  <c r="AA77"/>
  <c r="AN11"/>
  <c r="AK10"/>
  <c r="AP8"/>
  <c r="AQ8" s="1"/>
  <c r="AO8"/>
  <c r="AH91"/>
  <c r="AL112" i="8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D118"/>
  <c r="AE118" s="1"/>
  <c r="AG114"/>
  <c r="AH114" s="1"/>
  <c r="AI26"/>
  <c r="K26"/>
  <c r="AI25"/>
  <c r="K25"/>
  <c r="AN11"/>
  <c r="AK10"/>
  <c r="AH91"/>
  <c r="AH84"/>
  <c r="AH37"/>
  <c r="AI131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I36"/>
  <c r="K36"/>
  <c r="AI35"/>
  <c r="K35"/>
  <c r="AI34"/>
  <c r="K34"/>
  <c r="AI33"/>
  <c r="K33"/>
  <c r="AI32"/>
  <c r="K32"/>
  <c r="AI31"/>
  <c r="K31"/>
  <c r="AI30"/>
  <c r="K30"/>
  <c r="AI29"/>
  <c r="K29"/>
  <c r="AI28"/>
  <c r="K28"/>
  <c r="I27"/>
  <c r="AI27" s="1"/>
  <c r="AI24"/>
  <c r="K24"/>
  <c r="AI23"/>
  <c r="K23"/>
  <c r="AI22"/>
  <c r="K22"/>
  <c r="AI21"/>
  <c r="K21"/>
  <c r="AI20"/>
  <c r="K20"/>
  <c r="AI19"/>
  <c r="K19"/>
  <c r="AI18"/>
  <c r="K18"/>
  <c r="AI17"/>
  <c r="K17"/>
  <c r="AI14"/>
  <c r="K14"/>
  <c r="AI13"/>
  <c r="K13"/>
  <c r="AI12"/>
  <c r="K12"/>
  <c r="AI11"/>
  <c r="K11"/>
  <c r="I10"/>
  <c r="AN85"/>
  <c r="AN82"/>
  <c r="AK81"/>
  <c r="AN79"/>
  <c r="AK78"/>
  <c r="AN55"/>
  <c r="AK47"/>
  <c r="AN39"/>
  <c r="AK38"/>
  <c r="AN28"/>
  <c r="AK27"/>
  <c r="AP8"/>
  <c r="AQ8" s="1"/>
  <c r="AO8"/>
  <c r="M16"/>
  <c r="AL16"/>
  <c r="M15"/>
  <c r="AL15"/>
  <c r="AH9"/>
  <c r="Y15" i="5"/>
  <c r="AG15" s="1"/>
  <c r="AK15" s="1"/>
  <c r="Y21"/>
  <c r="AG21" s="1"/>
  <c r="AK21" s="1"/>
  <c r="Y18"/>
  <c r="AG18" s="1"/>
  <c r="AK18" s="1"/>
  <c r="BO111"/>
  <c r="S111"/>
  <c r="CB96"/>
  <c r="AB96"/>
  <c r="CB90"/>
  <c r="AB90"/>
  <c r="CA88"/>
  <c r="AA88"/>
  <c r="BO86"/>
  <c r="S86"/>
  <c r="CB88"/>
  <c r="AB88"/>
  <c r="BP85"/>
  <c r="T85"/>
  <c r="BP82"/>
  <c r="T82"/>
  <c r="BP74"/>
  <c r="T74"/>
  <c r="P73"/>
  <c r="BO71"/>
  <c r="S71"/>
  <c r="O70"/>
  <c r="BO70" s="1"/>
  <c r="BO68"/>
  <c r="S68"/>
  <c r="O67"/>
  <c r="BE99"/>
  <c r="BG99" s="1"/>
  <c r="BG98"/>
  <c r="BI98" s="1"/>
  <c r="BK98" s="1"/>
  <c r="BO85"/>
  <c r="S85"/>
  <c r="BO82"/>
  <c r="S82"/>
  <c r="BM73"/>
  <c r="BS74"/>
  <c r="O73"/>
  <c r="BO74"/>
  <c r="S74"/>
  <c r="BN70"/>
  <c r="BT71"/>
  <c r="BP54"/>
  <c r="T54"/>
  <c r="P46"/>
  <c r="BP46" s="1"/>
  <c r="BP83"/>
  <c r="BO81"/>
  <c r="S81"/>
  <c r="O80"/>
  <c r="X72"/>
  <c r="BV72"/>
  <c r="W69"/>
  <c r="BU69"/>
  <c r="BV68"/>
  <c r="X68"/>
  <c r="BO57"/>
  <c r="S57"/>
  <c r="DU43"/>
  <c r="BA43"/>
  <c r="DV43"/>
  <c r="BT81"/>
  <c r="BN80"/>
  <c r="BZ74"/>
  <c r="BY71"/>
  <c r="BY68"/>
  <c r="BS67"/>
  <c r="BO42"/>
  <c r="S42"/>
  <c r="BO39"/>
  <c r="S39"/>
  <c r="BP34"/>
  <c r="T34"/>
  <c r="AL26"/>
  <c r="BO27"/>
  <c r="S27"/>
  <c r="BO23"/>
  <c r="S23"/>
  <c r="BO16"/>
  <c r="S16"/>
  <c r="BO60"/>
  <c r="S60"/>
  <c r="W52"/>
  <c r="BU52"/>
  <c r="BP39"/>
  <c r="T39"/>
  <c r="BO34"/>
  <c r="S34"/>
  <c r="BO29"/>
  <c r="S29"/>
  <c r="BP27"/>
  <c r="T27"/>
  <c r="P26"/>
  <c r="BP26" s="1"/>
  <c r="BP23"/>
  <c r="T23"/>
  <c r="T21"/>
  <c r="BP21"/>
  <c r="BI21"/>
  <c r="O21"/>
  <c r="BP18"/>
  <c r="T18"/>
  <c r="BI18"/>
  <c r="O18"/>
  <c r="T16"/>
  <c r="BP16"/>
  <c r="BI14"/>
  <c r="O14"/>
  <c r="X13"/>
  <c r="BO13"/>
  <c r="S13"/>
  <c r="S54"/>
  <c r="O46"/>
  <c r="BO46" s="1"/>
  <c r="BO54"/>
  <c r="P9"/>
  <c r="BP10"/>
  <c r="T10"/>
  <c r="BI10"/>
  <c r="O10"/>
  <c r="K9"/>
  <c r="S38"/>
  <c r="O37"/>
  <c r="X35"/>
  <c r="BV35"/>
  <c r="BU32"/>
  <c r="W32"/>
  <c r="BY27"/>
  <c r="BS26"/>
  <c r="AL9"/>
  <c r="BZ27"/>
  <c r="BT26"/>
  <c r="BY10"/>
  <c r="BS9"/>
  <c r="CC7"/>
  <c r="CE7" s="1"/>
  <c r="CA7"/>
  <c r="CD7"/>
  <c r="CF7" s="1"/>
  <c r="CB7"/>
  <c r="BV90"/>
  <c r="BI80"/>
  <c r="AK32"/>
  <c r="AO32" s="1"/>
  <c r="U20"/>
  <c r="Y20" s="1"/>
  <c r="Q14"/>
  <c r="U14" s="1"/>
  <c r="AO34"/>
  <c r="E34" s="1"/>
  <c r="AP30"/>
  <c r="F30" s="1"/>
  <c r="BB30" s="1"/>
  <c r="Y30"/>
  <c r="U25"/>
  <c r="U22"/>
  <c r="Y22" s="1"/>
  <c r="Q19"/>
  <c r="U19" s="1"/>
  <c r="Y19" s="1"/>
  <c r="U17"/>
  <c r="AG16"/>
  <c r="AK16" s="1"/>
  <c r="U12"/>
  <c r="Y12" s="1"/>
  <c r="AP32"/>
  <c r="F32" s="1"/>
  <c r="BB32" s="1"/>
  <c r="Y24"/>
  <c r="AP19"/>
  <c r="F19" s="1"/>
  <c r="BB19" s="1"/>
  <c r="AP13"/>
  <c r="F13" s="1"/>
  <c r="BB13" s="1"/>
  <c r="BP111"/>
  <c r="T111"/>
  <c r="BU96"/>
  <c r="W96"/>
  <c r="BU95"/>
  <c r="W95"/>
  <c r="BU94"/>
  <c r="W94"/>
  <c r="BU93"/>
  <c r="W93"/>
  <c r="BU92"/>
  <c r="W92"/>
  <c r="CB94"/>
  <c r="AB94"/>
  <c r="BV89"/>
  <c r="X89"/>
  <c r="BU91"/>
  <c r="W91"/>
  <c r="S90"/>
  <c r="O87"/>
  <c r="BO90"/>
  <c r="BU89"/>
  <c r="W89"/>
  <c r="BP86"/>
  <c r="T86"/>
  <c r="BP84"/>
  <c r="T84"/>
  <c r="BT75"/>
  <c r="BP75"/>
  <c r="T75"/>
  <c r="AB95"/>
  <c r="CB95"/>
  <c r="AB93"/>
  <c r="CB93"/>
  <c r="BO84"/>
  <c r="S84"/>
  <c r="BP81"/>
  <c r="T81"/>
  <c r="P80"/>
  <c r="BS75"/>
  <c r="BO75"/>
  <c r="S75"/>
  <c r="BO72"/>
  <c r="S72"/>
  <c r="P70"/>
  <c r="BP70" s="1"/>
  <c r="BP71"/>
  <c r="T71"/>
  <c r="BP69"/>
  <c r="T69"/>
  <c r="P67"/>
  <c r="AB91"/>
  <c r="CB91"/>
  <c r="BS81"/>
  <c r="BM80"/>
  <c r="DS67"/>
  <c r="BF99"/>
  <c r="BH99" s="1"/>
  <c r="BH98"/>
  <c r="BJ98" s="1"/>
  <c r="BL98" s="1"/>
  <c r="BP60"/>
  <c r="T60"/>
  <c r="T55"/>
  <c r="BP55"/>
  <c r="BP52"/>
  <c r="T52"/>
  <c r="BO44"/>
  <c r="S44"/>
  <c r="BO43"/>
  <c r="S43"/>
  <c r="BO83"/>
  <c r="S83"/>
  <c r="BP38"/>
  <c r="T38"/>
  <c r="P37"/>
  <c r="BP33"/>
  <c r="T33"/>
  <c r="BO31"/>
  <c r="S31"/>
  <c r="BP29"/>
  <c r="T29"/>
  <c r="BO24"/>
  <c r="S24"/>
  <c r="BP19"/>
  <c r="T19"/>
  <c r="BO55"/>
  <c r="S55"/>
  <c r="BS46"/>
  <c r="BY54"/>
  <c r="BP42"/>
  <c r="T42"/>
  <c r="BO41"/>
  <c r="S41"/>
  <c r="BM38"/>
  <c r="BG37"/>
  <c r="BG36" s="1"/>
  <c r="BO35"/>
  <c r="S35"/>
  <c r="BO33"/>
  <c r="S33"/>
  <c r="BP32"/>
  <c r="T32"/>
  <c r="BP31"/>
  <c r="T31"/>
  <c r="BO30"/>
  <c r="S30"/>
  <c r="T22"/>
  <c r="BP22"/>
  <c r="BI22"/>
  <c r="O22"/>
  <c r="T17"/>
  <c r="BP17"/>
  <c r="BI17"/>
  <c r="O17"/>
  <c r="BI15"/>
  <c r="O15"/>
  <c r="BP12"/>
  <c r="T12"/>
  <c r="O12"/>
  <c r="BI12"/>
  <c r="BV57"/>
  <c r="X57"/>
  <c r="BZ54"/>
  <c r="BT46"/>
  <c r="X44"/>
  <c r="BV44"/>
  <c r="X43"/>
  <c r="BV43"/>
  <c r="DV81"/>
  <c r="DU81"/>
  <c r="BA81"/>
  <c r="E80"/>
  <c r="S11"/>
  <c r="BO11"/>
  <c r="Q10"/>
  <c r="M9"/>
  <c r="X41"/>
  <c r="BV41"/>
  <c r="CF38"/>
  <c r="BZ37"/>
  <c r="X30"/>
  <c r="BV30"/>
  <c r="AB24"/>
  <c r="CB24"/>
  <c r="BP11"/>
  <c r="T11"/>
  <c r="DU37"/>
  <c r="AB25"/>
  <c r="CB25"/>
  <c r="X20"/>
  <c r="BV20"/>
  <c r="BT9"/>
  <c r="BZ10"/>
  <c r="BN73"/>
  <c r="O20"/>
  <c r="O19"/>
  <c r="AP28"/>
  <c r="AP22"/>
  <c r="F22" s="1"/>
  <c r="BB22" s="1"/>
  <c r="AP21"/>
  <c r="F21" s="1"/>
  <c r="BB21" s="1"/>
  <c r="AP18"/>
  <c r="F18" s="1"/>
  <c r="BB18" s="1"/>
  <c r="AP17"/>
  <c r="F17" s="1"/>
  <c r="BB17" s="1"/>
  <c r="AP16"/>
  <c r="F16" s="1"/>
  <c r="BB16" s="1"/>
  <c r="U13"/>
  <c r="BI38"/>
  <c r="AP25"/>
  <c r="F25" s="1"/>
  <c r="BB25" s="1"/>
  <c r="AP24"/>
  <c r="F24" s="1"/>
  <c r="BB24" s="1"/>
  <c r="AP12"/>
  <c r="F12" s="1"/>
  <c r="BB12" s="1"/>
  <c r="BN36"/>
  <c r="AP10"/>
  <c r="BM8" l="1"/>
  <c r="AN117" i="8"/>
  <c r="CT117" s="1"/>
  <c r="BF117"/>
  <c r="BL117"/>
  <c r="BN117" s="1"/>
  <c r="DM64" i="5"/>
  <c r="AP76" i="8"/>
  <c r="BA37" i="5"/>
  <c r="Z65"/>
  <c r="M15" i="9"/>
  <c r="K94"/>
  <c r="I91"/>
  <c r="AI91" s="1"/>
  <c r="BI75" i="10"/>
  <c r="DA65" i="5"/>
  <c r="CC64"/>
  <c r="O75" i="11"/>
  <c r="DG64" i="5"/>
  <c r="AX65"/>
  <c r="AE87" i="8"/>
  <c r="AE77" s="1"/>
  <c r="AA75"/>
  <c r="BK87" i="10"/>
  <c r="AS76" i="9"/>
  <c r="P75" i="8"/>
  <c r="BH75"/>
  <c r="BK65" i="5"/>
  <c r="E75" i="8"/>
  <c r="BK37" i="10"/>
  <c r="AC65" i="5"/>
  <c r="BK114" i="9"/>
  <c r="J75" i="8"/>
  <c r="BK37"/>
  <c r="AK91"/>
  <c r="AT64" i="5"/>
  <c r="CO65"/>
  <c r="BB75" i="8"/>
  <c r="AA87"/>
  <c r="L76"/>
  <c r="BL9" i="9"/>
  <c r="V75" i="8"/>
  <c r="D74" i="9"/>
  <c r="D75" s="1"/>
  <c r="CU65" i="5"/>
  <c r="V64"/>
  <c r="H75" i="9"/>
  <c r="BJ75" i="10"/>
  <c r="AP76"/>
  <c r="BJ88" i="8"/>
  <c r="DS36" i="5"/>
  <c r="CI65"/>
  <c r="AH91" i="10"/>
  <c r="R76" i="9"/>
  <c r="AG75"/>
  <c r="N76" i="10"/>
  <c r="X76" i="9"/>
  <c r="BJ88" i="10"/>
  <c r="DP77" i="5"/>
  <c r="AY63"/>
  <c r="AY64" s="1"/>
  <c r="AJ75" i="8"/>
  <c r="G74" i="9"/>
  <c r="G75" s="1"/>
  <c r="AJ76"/>
  <c r="AM76" i="8"/>
  <c r="Z75"/>
  <c r="C76" i="10"/>
  <c r="E76" i="9"/>
  <c r="J65" i="5"/>
  <c r="AW63"/>
  <c r="AW65" s="1"/>
  <c r="BX64"/>
  <c r="AA74" i="10"/>
  <c r="AA76" s="1"/>
  <c r="BI88" i="8"/>
  <c r="BJ75"/>
  <c r="BL47" i="9"/>
  <c r="AB47"/>
  <c r="N64" i="5"/>
  <c r="N65"/>
  <c r="BL91" i="9"/>
  <c r="AB91"/>
  <c r="E36" i="5"/>
  <c r="DV36" s="1"/>
  <c r="N76" i="8"/>
  <c r="BF64" i="5"/>
  <c r="BF65"/>
  <c r="BE75" i="10"/>
  <c r="AA75" i="9"/>
  <c r="BI76"/>
  <c r="BV87" i="5"/>
  <c r="AA88" i="9"/>
  <c r="I63" i="5"/>
  <c r="I64" s="1"/>
  <c r="DU46"/>
  <c r="DV46"/>
  <c r="BN76"/>
  <c r="BN66" s="1"/>
  <c r="BI88" i="9"/>
  <c r="P76" i="10"/>
  <c r="DS76" i="5"/>
  <c r="X76" i="8"/>
  <c r="N76" i="9"/>
  <c r="AY76" i="8"/>
  <c r="Z76" i="9"/>
  <c r="AB92" i="5"/>
  <c r="AF92" s="1"/>
  <c r="AG75" i="8"/>
  <c r="R76" i="10"/>
  <c r="BH76"/>
  <c r="AH63" i="5"/>
  <c r="AH64" s="1"/>
  <c r="T76" i="10"/>
  <c r="BP80" i="5"/>
  <c r="AC75" i="8"/>
  <c r="AC76"/>
  <c r="BT36" i="5"/>
  <c r="BU87" i="11"/>
  <c r="DO77" i="5"/>
  <c r="DO65"/>
  <c r="BV28"/>
  <c r="AC76" i="9"/>
  <c r="BW65" i="5"/>
  <c r="AY76" i="10"/>
  <c r="AG76"/>
  <c r="X76"/>
  <c r="C75" i="9"/>
  <c r="C76"/>
  <c r="DP76" i="11"/>
  <c r="F76" i="10"/>
  <c r="BB76"/>
  <c r="BE76" i="8"/>
  <c r="AE74" i="9"/>
  <c r="AE76" s="1"/>
  <c r="BH63" i="5"/>
  <c r="BH64" s="1"/>
  <c r="K36"/>
  <c r="BI36" s="1"/>
  <c r="AW76"/>
  <c r="AW66" s="1"/>
  <c r="AE87" i="9"/>
  <c r="AE77" s="1"/>
  <c r="C63" i="5"/>
  <c r="C64" s="1"/>
  <c r="C76"/>
  <c r="D63"/>
  <c r="D65" s="1"/>
  <c r="D76"/>
  <c r="C76" i="8"/>
  <c r="G74" i="10"/>
  <c r="G76" s="1"/>
  <c r="CJ64" i="5"/>
  <c r="CJ65"/>
  <c r="BE76" i="9"/>
  <c r="AY76"/>
  <c r="AM75" i="10"/>
  <c r="AE74" i="8"/>
  <c r="AE76" s="1"/>
  <c r="J75" i="10"/>
  <c r="AD65" i="5"/>
  <c r="V76" i="10"/>
  <c r="R75" i="8"/>
  <c r="R64" i="5"/>
  <c r="R65"/>
  <c r="T77" i="11"/>
  <c r="BL64" i="5"/>
  <c r="BL65"/>
  <c r="AD76" i="10"/>
  <c r="DQ64" i="5"/>
  <c r="DQ65"/>
  <c r="DB64"/>
  <c r="DB65"/>
  <c r="L75" i="10"/>
  <c r="CV64" i="5"/>
  <c r="CV65"/>
  <c r="BL91" i="10"/>
  <c r="AB91"/>
  <c r="DN75" i="11"/>
  <c r="DN64" i="5"/>
  <c r="DN65"/>
  <c r="I76"/>
  <c r="I66" s="1"/>
  <c r="CP64"/>
  <c r="CP65"/>
  <c r="AF37" i="8"/>
  <c r="G87"/>
  <c r="S28" i="5"/>
  <c r="U28"/>
  <c r="U26" s="1"/>
  <c r="DP118" i="11"/>
  <c r="F75" i="9"/>
  <c r="G74" i="8"/>
  <c r="G75" s="1"/>
  <c r="AS76" i="10"/>
  <c r="J76" i="9"/>
  <c r="AP26" i="5"/>
  <c r="AJ76" i="10"/>
  <c r="BR64" i="5"/>
  <c r="BR65"/>
  <c r="CD64"/>
  <c r="CD65"/>
  <c r="AD75" i="9"/>
  <c r="AD76"/>
  <c r="AO18" i="5"/>
  <c r="E18" s="1"/>
  <c r="BY87" i="11"/>
  <c r="BY77" s="1"/>
  <c r="Z76" i="10"/>
  <c r="H63" i="5"/>
  <c r="H76"/>
  <c r="H66" s="1"/>
  <c r="AP75" i="9"/>
  <c r="AP76"/>
  <c r="X91" i="11"/>
  <c r="CB91" s="1"/>
  <c r="CB94"/>
  <c r="AB94"/>
  <c r="DR63" i="5"/>
  <c r="DT8"/>
  <c r="DR76"/>
  <c r="DR66" s="1"/>
  <c r="BC64"/>
  <c r="BC65"/>
  <c r="AG12"/>
  <c r="AK12" s="1"/>
  <c r="O26"/>
  <c r="BO26" s="1"/>
  <c r="AE74" i="10"/>
  <c r="BJ46" i="5"/>
  <c r="L36"/>
  <c r="L63" s="1"/>
  <c r="BB75" i="9"/>
  <c r="BB76"/>
  <c r="BB36" i="5"/>
  <c r="G63"/>
  <c r="G76"/>
  <c r="G66" s="1"/>
  <c r="BJ8"/>
  <c r="AO21"/>
  <c r="E21" s="1"/>
  <c r="DU21" s="1"/>
  <c r="AG20"/>
  <c r="AK20" s="1"/>
  <c r="BJ75" i="9"/>
  <c r="BJ76"/>
  <c r="AZ63" i="5"/>
  <c r="AZ76"/>
  <c r="DT36"/>
  <c r="BJ88" i="9"/>
  <c r="F75" i="8"/>
  <c r="F76"/>
  <c r="AV75" i="9"/>
  <c r="AV76"/>
  <c r="DU87" i="5"/>
  <c r="BA87"/>
  <c r="DV87"/>
  <c r="AL114" i="10"/>
  <c r="I114"/>
  <c r="J114" s="1"/>
  <c r="K114" s="1"/>
  <c r="AO114" s="1"/>
  <c r="AG22" i="5"/>
  <c r="AK22" s="1"/>
  <c r="AO22" s="1"/>
  <c r="E32"/>
  <c r="DU32" s="1"/>
  <c r="BO73"/>
  <c r="AH74" i="8"/>
  <c r="AH75" s="1"/>
  <c r="AK37"/>
  <c r="AK37" i="9"/>
  <c r="AH87" i="10"/>
  <c r="AH77" s="1"/>
  <c r="S25" i="5"/>
  <c r="BU25" s="1"/>
  <c r="BH75" i="9"/>
  <c r="BH76"/>
  <c r="DU67" i="5"/>
  <c r="DV67"/>
  <c r="BA67"/>
  <c r="AS64"/>
  <c r="AS65"/>
  <c r="BQ75" i="11"/>
  <c r="AM75" i="9"/>
  <c r="AM76"/>
  <c r="AF9" i="10"/>
  <c r="G87"/>
  <c r="AH87" i="9"/>
  <c r="AH77" s="1"/>
  <c r="U117" i="8"/>
  <c r="U116"/>
  <c r="W116" s="1"/>
  <c r="U115"/>
  <c r="W115" s="1"/>
  <c r="CF94" i="11"/>
  <c r="BZ91"/>
  <c r="AA94"/>
  <c r="CA94"/>
  <c r="W91"/>
  <c r="CA91" s="1"/>
  <c r="CE94"/>
  <c r="BY91"/>
  <c r="AK37" i="10"/>
  <c r="AF37" i="9"/>
  <c r="G87"/>
  <c r="AC75" i="10"/>
  <c r="AC76"/>
  <c r="BL37" i="9"/>
  <c r="AB37"/>
  <c r="D87"/>
  <c r="BL47" i="8"/>
  <c r="AB47"/>
  <c r="D37"/>
  <c r="D74" s="1"/>
  <c r="BL9"/>
  <c r="AB9"/>
  <c r="BL47" i="10"/>
  <c r="AB47"/>
  <c r="D37"/>
  <c r="D74" s="1"/>
  <c r="BE118" i="11"/>
  <c r="BG118" s="1"/>
  <c r="BG114"/>
  <c r="BM12"/>
  <c r="BG76"/>
  <c r="BG75"/>
  <c r="BL9" i="10"/>
  <c r="AB9"/>
  <c r="H114" i="8"/>
  <c r="AL114" s="1"/>
  <c r="J118" i="11"/>
  <c r="L114"/>
  <c r="BJ114" s="1"/>
  <c r="AH87" i="8"/>
  <c r="AH77" s="1"/>
  <c r="BL114" i="11"/>
  <c r="BK114"/>
  <c r="BN12"/>
  <c r="BH76"/>
  <c r="BH75"/>
  <c r="BH114"/>
  <c r="BF118"/>
  <c r="BH118" s="1"/>
  <c r="K114"/>
  <c r="BI114" s="1"/>
  <c r="I118"/>
  <c r="CN108"/>
  <c r="AJ108"/>
  <c r="CS112"/>
  <c r="AM112"/>
  <c r="CS111"/>
  <c r="AM111"/>
  <c r="CS110"/>
  <c r="AM110"/>
  <c r="CS109"/>
  <c r="AM109"/>
  <c r="CT112"/>
  <c r="AN112"/>
  <c r="CT111"/>
  <c r="AN111"/>
  <c r="CT110"/>
  <c r="AN110"/>
  <c r="CT109"/>
  <c r="AN109"/>
  <c r="CK86"/>
  <c r="CK84" s="1"/>
  <c r="CM83"/>
  <c r="AI83"/>
  <c r="CQ28"/>
  <c r="CK27"/>
  <c r="DA8"/>
  <c r="DC8" s="1"/>
  <c r="CY8"/>
  <c r="CR28"/>
  <c r="CL27"/>
  <c r="DB8"/>
  <c r="DD8" s="1"/>
  <c r="CZ8"/>
  <c r="CM11"/>
  <c r="AI11"/>
  <c r="AE10"/>
  <c r="CM36"/>
  <c r="AI36"/>
  <c r="CM35"/>
  <c r="AI35"/>
  <c r="CM34"/>
  <c r="AI34"/>
  <c r="CM33"/>
  <c r="AI33"/>
  <c r="CM32"/>
  <c r="AI32"/>
  <c r="CM31"/>
  <c r="AI31"/>
  <c r="CM30"/>
  <c r="AI30"/>
  <c r="CN53"/>
  <c r="AJ53"/>
  <c r="CN45"/>
  <c r="AJ45"/>
  <c r="CN44"/>
  <c r="AJ44"/>
  <c r="CN43"/>
  <c r="AJ43"/>
  <c r="CN42"/>
  <c r="AJ42"/>
  <c r="CN40"/>
  <c r="AJ40"/>
  <c r="CQ82"/>
  <c r="CK81"/>
  <c r="CR85"/>
  <c r="CQ85"/>
  <c r="CM39"/>
  <c r="AI39"/>
  <c r="AE38"/>
  <c r="CM26"/>
  <c r="AI26"/>
  <c r="CM25"/>
  <c r="AI25"/>
  <c r="CM24"/>
  <c r="AI24"/>
  <c r="CM23"/>
  <c r="AI23"/>
  <c r="CM22"/>
  <c r="AI22"/>
  <c r="CM21"/>
  <c r="AI21"/>
  <c r="CM20"/>
  <c r="AI20"/>
  <c r="CM19"/>
  <c r="AI19"/>
  <c r="CM18"/>
  <c r="AI18"/>
  <c r="CM17"/>
  <c r="AI17"/>
  <c r="CM14"/>
  <c r="AI14"/>
  <c r="CM13"/>
  <c r="AI13"/>
  <c r="CM12"/>
  <c r="AI12"/>
  <c r="CN26"/>
  <c r="AJ26"/>
  <c r="CN25"/>
  <c r="AJ25"/>
  <c r="CN24"/>
  <c r="AJ24"/>
  <c r="CN23"/>
  <c r="AJ23"/>
  <c r="CN22"/>
  <c r="AJ22"/>
  <c r="CN21"/>
  <c r="AJ21"/>
  <c r="CN20"/>
  <c r="AJ20"/>
  <c r="CN19"/>
  <c r="AJ19"/>
  <c r="CN18"/>
  <c r="AJ18"/>
  <c r="CN17"/>
  <c r="AJ17"/>
  <c r="CN14"/>
  <c r="AJ14"/>
  <c r="CN13"/>
  <c r="AJ13"/>
  <c r="CN12"/>
  <c r="AJ12"/>
  <c r="CH101"/>
  <c r="AF101"/>
  <c r="CN93"/>
  <c r="AJ93"/>
  <c r="S75"/>
  <c r="S76"/>
  <c r="CM28"/>
  <c r="AI28"/>
  <c r="AE27"/>
  <c r="CM27" s="1"/>
  <c r="CM80"/>
  <c r="AI80"/>
  <c r="CN83"/>
  <c r="AJ83"/>
  <c r="CH38"/>
  <c r="AB37"/>
  <c r="CH37" s="1"/>
  <c r="CN80"/>
  <c r="AJ80"/>
  <c r="CN61"/>
  <c r="AJ61"/>
  <c r="CN58"/>
  <c r="AJ58"/>
  <c r="CN56"/>
  <c r="AJ56"/>
  <c r="CT102"/>
  <c r="AN102"/>
  <c r="CN100"/>
  <c r="AJ100"/>
  <c r="CN99"/>
  <c r="AJ99"/>
  <c r="CN98"/>
  <c r="AJ98"/>
  <c r="CN97"/>
  <c r="AJ97"/>
  <c r="CN96"/>
  <c r="AJ96"/>
  <c r="CN95"/>
  <c r="AJ95"/>
  <c r="CX55"/>
  <c r="CR47"/>
  <c r="CR39"/>
  <c r="CL38"/>
  <c r="CL37" s="1"/>
  <c r="CS102"/>
  <c r="AM102"/>
  <c r="CM100"/>
  <c r="AI100"/>
  <c r="CM99"/>
  <c r="AI99"/>
  <c r="CM98"/>
  <c r="AI98"/>
  <c r="CM97"/>
  <c r="AI97"/>
  <c r="CM96"/>
  <c r="AI96"/>
  <c r="CM95"/>
  <c r="AI95"/>
  <c r="CT107"/>
  <c r="AN107"/>
  <c r="CT106"/>
  <c r="AN106"/>
  <c r="CT105"/>
  <c r="AN105"/>
  <c r="CT104"/>
  <c r="AN104"/>
  <c r="CT103"/>
  <c r="AN103"/>
  <c r="CM93"/>
  <c r="AI93"/>
  <c r="CN79"/>
  <c r="AJ79"/>
  <c r="AF78"/>
  <c r="CE9"/>
  <c r="CE74" s="1"/>
  <c r="CG78"/>
  <c r="CR82"/>
  <c r="CL81"/>
  <c r="CR79"/>
  <c r="CL78"/>
  <c r="CR11"/>
  <c r="CL10"/>
  <c r="CW55"/>
  <c r="CQ47"/>
  <c r="CQ39"/>
  <c r="CK38"/>
  <c r="CK37" s="1"/>
  <c r="CM92"/>
  <c r="AI92"/>
  <c r="CH10"/>
  <c r="AB9"/>
  <c r="BZ87"/>
  <c r="BZ77" s="1"/>
  <c r="CN92"/>
  <c r="AJ92"/>
  <c r="CM61"/>
  <c r="AI61"/>
  <c r="CM58"/>
  <c r="AI58"/>
  <c r="CM56"/>
  <c r="AI56"/>
  <c r="CG10"/>
  <c r="AA9"/>
  <c r="CQ79"/>
  <c r="CK78"/>
  <c r="CR92"/>
  <c r="CN28"/>
  <c r="AJ28"/>
  <c r="AF27"/>
  <c r="CN27" s="1"/>
  <c r="CM53"/>
  <c r="AI53"/>
  <c r="CM45"/>
  <c r="AI45"/>
  <c r="CM44"/>
  <c r="AI44"/>
  <c r="CM43"/>
  <c r="AI43"/>
  <c r="CM42"/>
  <c r="AI42"/>
  <c r="CM40"/>
  <c r="AI40"/>
  <c r="CN29"/>
  <c r="AJ29"/>
  <c r="CG38"/>
  <c r="AA37"/>
  <c r="CG37" s="1"/>
  <c r="CQ92"/>
  <c r="CM55"/>
  <c r="AI55"/>
  <c r="AE47"/>
  <c r="CM47" s="1"/>
  <c r="CN39"/>
  <c r="AJ39"/>
  <c r="AF38"/>
  <c r="X74"/>
  <c r="CB9"/>
  <c r="CN85"/>
  <c r="AJ85"/>
  <c r="W74"/>
  <c r="CA9"/>
  <c r="CN82"/>
  <c r="AJ82"/>
  <c r="AF81"/>
  <c r="CN81" s="1"/>
  <c r="CS108"/>
  <c r="AM108"/>
  <c r="CS107"/>
  <c r="AM107"/>
  <c r="CS106"/>
  <c r="AM106"/>
  <c r="CS105"/>
  <c r="AM105"/>
  <c r="CS104"/>
  <c r="AM104"/>
  <c r="CS103"/>
  <c r="AM103"/>
  <c r="CM101"/>
  <c r="AI101"/>
  <c r="CL86"/>
  <c r="CH78"/>
  <c r="CQ11"/>
  <c r="CK10"/>
  <c r="T75"/>
  <c r="T76"/>
  <c r="CM79"/>
  <c r="AI79"/>
  <c r="AE78"/>
  <c r="CN55"/>
  <c r="AJ55"/>
  <c r="AF47"/>
  <c r="CN47" s="1"/>
  <c r="CH86"/>
  <c r="AF86"/>
  <c r="CM82"/>
  <c r="AI82"/>
  <c r="AE81"/>
  <c r="CM81" s="1"/>
  <c r="CN36"/>
  <c r="AJ36"/>
  <c r="CN35"/>
  <c r="AJ35"/>
  <c r="CN34"/>
  <c r="AJ34"/>
  <c r="CN33"/>
  <c r="AJ33"/>
  <c r="CN32"/>
  <c r="AJ32"/>
  <c r="CN31"/>
  <c r="AJ31"/>
  <c r="CN30"/>
  <c r="AJ30"/>
  <c r="CM29"/>
  <c r="AI29"/>
  <c r="CF9"/>
  <c r="CF74" s="1"/>
  <c r="CG86"/>
  <c r="AE86"/>
  <c r="AE84" s="1"/>
  <c r="CM84" s="1"/>
  <c r="CM85"/>
  <c r="AI85"/>
  <c r="CM16"/>
  <c r="AI16"/>
  <c r="CM15"/>
  <c r="AI15"/>
  <c r="CN11"/>
  <c r="AJ11"/>
  <c r="AF10"/>
  <c r="CE84"/>
  <c r="X87"/>
  <c r="CB87" s="1"/>
  <c r="W87"/>
  <c r="AL12" i="10"/>
  <c r="M12"/>
  <c r="AL14"/>
  <c r="M14"/>
  <c r="AL16"/>
  <c r="M16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Q39"/>
  <c r="AN38"/>
  <c r="AQ55"/>
  <c r="AN47"/>
  <c r="AQ79"/>
  <c r="AN78"/>
  <c r="AQ82"/>
  <c r="AN81"/>
  <c r="AQ85"/>
  <c r="AL11"/>
  <c r="M11"/>
  <c r="K10"/>
  <c r="AL13"/>
  <c r="M13"/>
  <c r="AL15"/>
  <c r="M15"/>
  <c r="AL17"/>
  <c r="M17"/>
  <c r="AL19"/>
  <c r="M19"/>
  <c r="AL21"/>
  <c r="M21"/>
  <c r="AL23"/>
  <c r="M23"/>
  <c r="AL25"/>
  <c r="M25"/>
  <c r="AL55"/>
  <c r="M55"/>
  <c r="K47"/>
  <c r="AL47" s="1"/>
  <c r="AL56"/>
  <c r="M56"/>
  <c r="AH74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28"/>
  <c r="AQ28"/>
  <c r="AN27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L94"/>
  <c r="M94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K9" i="9"/>
  <c r="AQ39"/>
  <c r="AN38"/>
  <c r="AQ55"/>
  <c r="AN47"/>
  <c r="AQ79"/>
  <c r="AN78"/>
  <c r="AQ82"/>
  <c r="AN81"/>
  <c r="AQ85"/>
  <c r="AL11"/>
  <c r="M11"/>
  <c r="K10"/>
  <c r="AL13"/>
  <c r="M13"/>
  <c r="AL17"/>
  <c r="M17"/>
  <c r="AL19"/>
  <c r="M19"/>
  <c r="AL21"/>
  <c r="M21"/>
  <c r="AL23"/>
  <c r="M23"/>
  <c r="AL25"/>
  <c r="M25"/>
  <c r="AL55"/>
  <c r="M55"/>
  <c r="K47"/>
  <c r="AL47" s="1"/>
  <c r="AL56"/>
  <c r="M56"/>
  <c r="AL12"/>
  <c r="M12"/>
  <c r="AL14"/>
  <c r="M14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H74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O15"/>
  <c r="O15"/>
  <c r="AO16"/>
  <c r="O16"/>
  <c r="AL94"/>
  <c r="M94"/>
  <c r="L114"/>
  <c r="M114" s="1"/>
  <c r="AG118"/>
  <c r="AH118" s="1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Q28"/>
  <c r="AN27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I10" i="8"/>
  <c r="I9"/>
  <c r="AL28"/>
  <c r="M28"/>
  <c r="K27"/>
  <c r="AL27" s="1"/>
  <c r="AL29"/>
  <c r="M29"/>
  <c r="AL30"/>
  <c r="M30"/>
  <c r="AL31"/>
  <c r="M31"/>
  <c r="AL32"/>
  <c r="M32"/>
  <c r="AL33"/>
  <c r="M33"/>
  <c r="AL34"/>
  <c r="M34"/>
  <c r="AL35"/>
  <c r="M35"/>
  <c r="AL36"/>
  <c r="M36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Q11"/>
  <c r="AN10"/>
  <c r="AL55"/>
  <c r="M55"/>
  <c r="K47"/>
  <c r="AL47" s="1"/>
  <c r="AL56"/>
  <c r="M56"/>
  <c r="AO15"/>
  <c r="O15"/>
  <c r="AO16"/>
  <c r="O16"/>
  <c r="AS8"/>
  <c r="AT8" s="1"/>
  <c r="AR8"/>
  <c r="AQ28"/>
  <c r="AN27"/>
  <c r="AQ39"/>
  <c r="AN38"/>
  <c r="AQ55"/>
  <c r="AN47"/>
  <c r="AQ79"/>
  <c r="AN78"/>
  <c r="AQ82"/>
  <c r="AN81"/>
  <c r="AQ85"/>
  <c r="AL11"/>
  <c r="M11"/>
  <c r="K10"/>
  <c r="AL12"/>
  <c r="M12"/>
  <c r="AL13"/>
  <c r="M13"/>
  <c r="AL14"/>
  <c r="M14"/>
  <c r="AL17"/>
  <c r="M17"/>
  <c r="AL18"/>
  <c r="M18"/>
  <c r="AL19"/>
  <c r="M19"/>
  <c r="AL20"/>
  <c r="M20"/>
  <c r="AL21"/>
  <c r="M21"/>
  <c r="AL22"/>
  <c r="M22"/>
  <c r="AL23"/>
  <c r="M23"/>
  <c r="AL24"/>
  <c r="M24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L25"/>
  <c r="M25"/>
  <c r="AL26"/>
  <c r="M26"/>
  <c r="AG118"/>
  <c r="AH118" s="1"/>
  <c r="AJ114"/>
  <c r="AK114" s="1"/>
  <c r="AL94"/>
  <c r="M94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O16" i="5"/>
  <c r="E16" s="1"/>
  <c r="DV34"/>
  <c r="DU34"/>
  <c r="BA34"/>
  <c r="S19"/>
  <c r="BO19"/>
  <c r="BT8"/>
  <c r="CB20"/>
  <c r="AB20"/>
  <c r="CH25"/>
  <c r="AF25"/>
  <c r="AF24"/>
  <c r="CH24"/>
  <c r="CB30"/>
  <c r="AB30"/>
  <c r="CL38"/>
  <c r="CF37"/>
  <c r="AB41"/>
  <c r="CB41"/>
  <c r="DV80"/>
  <c r="DU80"/>
  <c r="BA80"/>
  <c r="AB57"/>
  <c r="CB57"/>
  <c r="BV12"/>
  <c r="X12"/>
  <c r="BO15"/>
  <c r="S15"/>
  <c r="BO17"/>
  <c r="S17"/>
  <c r="BO22"/>
  <c r="S22"/>
  <c r="BU30"/>
  <c r="W30"/>
  <c r="BV31"/>
  <c r="X31"/>
  <c r="BV32"/>
  <c r="X32"/>
  <c r="BU33"/>
  <c r="W33"/>
  <c r="BU35"/>
  <c r="W35"/>
  <c r="BG76"/>
  <c r="BG66" s="1"/>
  <c r="BG63"/>
  <c r="BU41"/>
  <c r="W41"/>
  <c r="BV42"/>
  <c r="X42"/>
  <c r="BY46"/>
  <c r="CE54"/>
  <c r="BU55"/>
  <c r="W55"/>
  <c r="BV19"/>
  <c r="X19"/>
  <c r="BU24"/>
  <c r="W24"/>
  <c r="CB28"/>
  <c r="AB28"/>
  <c r="BV29"/>
  <c r="X29"/>
  <c r="BU31"/>
  <c r="W31"/>
  <c r="BV33"/>
  <c r="X33"/>
  <c r="BP37"/>
  <c r="P36"/>
  <c r="BV55"/>
  <c r="X55"/>
  <c r="BY81"/>
  <c r="BS80"/>
  <c r="AF91"/>
  <c r="CH91"/>
  <c r="BV69"/>
  <c r="X69"/>
  <c r="X67" s="1"/>
  <c r="T70"/>
  <c r="BV71"/>
  <c r="X71"/>
  <c r="BY75"/>
  <c r="CH93"/>
  <c r="AF93"/>
  <c r="CH95"/>
  <c r="AF95"/>
  <c r="BZ75"/>
  <c r="BZ73" s="1"/>
  <c r="BV84"/>
  <c r="X84"/>
  <c r="BV86"/>
  <c r="X86"/>
  <c r="CA89"/>
  <c r="AA89"/>
  <c r="BU90"/>
  <c r="W90"/>
  <c r="Y25"/>
  <c r="AG25" s="1"/>
  <c r="AK25" s="1"/>
  <c r="CJ7"/>
  <c r="CL7" s="1"/>
  <c r="CH7"/>
  <c r="CI7"/>
  <c r="CK7" s="1"/>
  <c r="CG7"/>
  <c r="CE10"/>
  <c r="BY9"/>
  <c r="CF27"/>
  <c r="BZ26"/>
  <c r="CE27"/>
  <c r="BY26"/>
  <c r="AB35"/>
  <c r="CB35"/>
  <c r="S37"/>
  <c r="W38"/>
  <c r="BI9"/>
  <c r="BI65" s="1"/>
  <c r="K8"/>
  <c r="S46"/>
  <c r="BU46" s="1"/>
  <c r="BU54"/>
  <c r="W54"/>
  <c r="AB13"/>
  <c r="CB13"/>
  <c r="BV16"/>
  <c r="X16"/>
  <c r="BV21"/>
  <c r="X21"/>
  <c r="BV27"/>
  <c r="X27"/>
  <c r="T26"/>
  <c r="BV26" s="1"/>
  <c r="BU29"/>
  <c r="W29"/>
  <c r="BU34"/>
  <c r="W34"/>
  <c r="BV39"/>
  <c r="X39"/>
  <c r="W60"/>
  <c r="BU60"/>
  <c r="BU16"/>
  <c r="W16"/>
  <c r="BU23"/>
  <c r="W23"/>
  <c r="CE68"/>
  <c r="BY67"/>
  <c r="CE71"/>
  <c r="BY70"/>
  <c r="CF74"/>
  <c r="BZ81"/>
  <c r="BT80"/>
  <c r="BU57"/>
  <c r="W57"/>
  <c r="AA69"/>
  <c r="CA69"/>
  <c r="AB72"/>
  <c r="CB72"/>
  <c r="W81"/>
  <c r="BU81"/>
  <c r="S80"/>
  <c r="BV83"/>
  <c r="X83"/>
  <c r="BS73"/>
  <c r="BY74"/>
  <c r="BU82"/>
  <c r="W82"/>
  <c r="BU85"/>
  <c r="W85"/>
  <c r="BK99"/>
  <c r="BM98"/>
  <c r="BO67"/>
  <c r="BU71"/>
  <c r="W71"/>
  <c r="S70"/>
  <c r="BU70" s="1"/>
  <c r="AP9"/>
  <c r="Y17"/>
  <c r="AG19"/>
  <c r="AG24"/>
  <c r="F10"/>
  <c r="BI37"/>
  <c r="F28"/>
  <c r="T67"/>
  <c r="BP73"/>
  <c r="AO15"/>
  <c r="E15" s="1"/>
  <c r="AG13"/>
  <c r="AK13" s="1"/>
  <c r="BO20"/>
  <c r="S20"/>
  <c r="BZ9"/>
  <c r="CF10"/>
  <c r="BV11"/>
  <c r="X11"/>
  <c r="M8"/>
  <c r="Q9"/>
  <c r="U10"/>
  <c r="BU11"/>
  <c r="W11"/>
  <c r="AB43"/>
  <c r="CB43"/>
  <c r="AB44"/>
  <c r="CB44"/>
  <c r="CF54"/>
  <c r="BZ46"/>
  <c r="BZ36" s="1"/>
  <c r="BO12"/>
  <c r="S12"/>
  <c r="BV17"/>
  <c r="X17"/>
  <c r="BV22"/>
  <c r="X22"/>
  <c r="BS38"/>
  <c r="BM37"/>
  <c r="BM36" s="1"/>
  <c r="BM76" s="1"/>
  <c r="BM66" s="1"/>
  <c r="X38"/>
  <c r="BV38"/>
  <c r="T37"/>
  <c r="BU83"/>
  <c r="W83"/>
  <c r="BU43"/>
  <c r="W43"/>
  <c r="BU44"/>
  <c r="W44"/>
  <c r="BV52"/>
  <c r="X52"/>
  <c r="BV60"/>
  <c r="X60"/>
  <c r="BL99"/>
  <c r="BN98"/>
  <c r="BP67"/>
  <c r="BU72"/>
  <c r="W72"/>
  <c r="BU75"/>
  <c r="W75"/>
  <c r="BV81"/>
  <c r="T80"/>
  <c r="X81"/>
  <c r="BU84"/>
  <c r="W84"/>
  <c r="BV75"/>
  <c r="X75"/>
  <c r="BO87"/>
  <c r="S87"/>
  <c r="CA91"/>
  <c r="AA91"/>
  <c r="CB89"/>
  <c r="AB89"/>
  <c r="CH94"/>
  <c r="AF94"/>
  <c r="CA92"/>
  <c r="AA92"/>
  <c r="CA93"/>
  <c r="AA93"/>
  <c r="CA94"/>
  <c r="AA94"/>
  <c r="CA95"/>
  <c r="AA95"/>
  <c r="CA96"/>
  <c r="AA96"/>
  <c r="BV111"/>
  <c r="X111"/>
  <c r="AG30"/>
  <c r="AK30" s="1"/>
  <c r="BS8"/>
  <c r="AL8"/>
  <c r="AA32"/>
  <c r="CA32"/>
  <c r="O36"/>
  <c r="BO10"/>
  <c r="S10"/>
  <c r="O9"/>
  <c r="X10"/>
  <c r="T9"/>
  <c r="BV10"/>
  <c r="BP9"/>
  <c r="BP65" s="1"/>
  <c r="P8"/>
  <c r="BU13"/>
  <c r="W13"/>
  <c r="BO14"/>
  <c r="S14"/>
  <c r="BO18"/>
  <c r="S18"/>
  <c r="BV18"/>
  <c r="X18"/>
  <c r="BO21"/>
  <c r="S21"/>
  <c r="BV23"/>
  <c r="X23"/>
  <c r="AA52"/>
  <c r="CA52"/>
  <c r="BU27"/>
  <c r="W27"/>
  <c r="BV34"/>
  <c r="X34"/>
  <c r="BU39"/>
  <c r="W39"/>
  <c r="BU42"/>
  <c r="W42"/>
  <c r="CB68"/>
  <c r="AB68"/>
  <c r="BV54"/>
  <c r="X54"/>
  <c r="T46"/>
  <c r="BV46" s="1"/>
  <c r="BT70"/>
  <c r="BZ71"/>
  <c r="S73"/>
  <c r="BU74"/>
  <c r="W74"/>
  <c r="BU68"/>
  <c r="W68"/>
  <c r="S67"/>
  <c r="BV74"/>
  <c r="X74"/>
  <c r="T73"/>
  <c r="BV82"/>
  <c r="X82"/>
  <c r="BV85"/>
  <c r="X85"/>
  <c r="CB87"/>
  <c r="AB87"/>
  <c r="CH88"/>
  <c r="AF88"/>
  <c r="BU86"/>
  <c r="W86"/>
  <c r="CG88"/>
  <c r="AE88"/>
  <c r="CH90"/>
  <c r="AF90"/>
  <c r="CH96"/>
  <c r="AF96"/>
  <c r="BU111"/>
  <c r="W111"/>
  <c r="BN63"/>
  <c r="BO38"/>
  <c r="BT73"/>
  <c r="BO80"/>
  <c r="Y14"/>
  <c r="D76" i="9" l="1"/>
  <c r="AA88" i="10"/>
  <c r="AA75"/>
  <c r="BU73" i="5"/>
  <c r="DU36"/>
  <c r="BA18"/>
  <c r="DU18"/>
  <c r="AA77" i="8"/>
  <c r="AA88" s="1"/>
  <c r="BK114"/>
  <c r="AY65" i="5"/>
  <c r="BK87" i="8"/>
  <c r="I65" i="5"/>
  <c r="CH92"/>
  <c r="G76" i="9"/>
  <c r="AW64" i="5"/>
  <c r="C65"/>
  <c r="K76"/>
  <c r="W25"/>
  <c r="AA25" s="1"/>
  <c r="BA36"/>
  <c r="AK74" i="8"/>
  <c r="AK75" s="1"/>
  <c r="AH65" i="5"/>
  <c r="BT63"/>
  <c r="BT64" s="1"/>
  <c r="G75" i="10"/>
  <c r="BA21" i="5"/>
  <c r="AE75" i="9"/>
  <c r="BH65" i="5"/>
  <c r="D64"/>
  <c r="Y28"/>
  <c r="AG28" s="1"/>
  <c r="AG26" s="1"/>
  <c r="AK74" i="10"/>
  <c r="AK75" s="1"/>
  <c r="DV21" i="5"/>
  <c r="AE75" i="8"/>
  <c r="W28" i="5"/>
  <c r="AA28" s="1"/>
  <c r="BU80"/>
  <c r="AK87" i="9"/>
  <c r="AK77" s="1"/>
  <c r="AK87" i="10"/>
  <c r="AK77" s="1"/>
  <c r="AH76" i="8"/>
  <c r="BU28" i="5"/>
  <c r="BA32"/>
  <c r="DV18"/>
  <c r="AO20"/>
  <c r="E20" s="1"/>
  <c r="DV20" s="1"/>
  <c r="AF87" i="8"/>
  <c r="G77"/>
  <c r="S26" i="5"/>
  <c r="BU26" s="1"/>
  <c r="BV80"/>
  <c r="DV32"/>
  <c r="AB87" i="11"/>
  <c r="CH87" s="1"/>
  <c r="G76" i="8"/>
  <c r="L64" i="5"/>
  <c r="L65"/>
  <c r="AO12"/>
  <c r="E12" s="1"/>
  <c r="X116" i="8"/>
  <c r="D116" s="1"/>
  <c r="BA116"/>
  <c r="DT76" i="5"/>
  <c r="AZ66"/>
  <c r="AE76" i="10"/>
  <c r="AE75"/>
  <c r="AB91" i="11"/>
  <c r="CH91" s="1"/>
  <c r="CH94"/>
  <c r="AF94"/>
  <c r="E22" i="5"/>
  <c r="BA22" s="1"/>
  <c r="BM63"/>
  <c r="BM64" s="1"/>
  <c r="BO37"/>
  <c r="L114" i="10"/>
  <c r="M114" s="1"/>
  <c r="N114" s="1"/>
  <c r="AZ64" i="5"/>
  <c r="AZ65"/>
  <c r="G64"/>
  <c r="G65"/>
  <c r="BJ36"/>
  <c r="L76"/>
  <c r="AO13"/>
  <c r="E13" s="1"/>
  <c r="BT76"/>
  <c r="BT66" s="1"/>
  <c r="AK74" i="9"/>
  <c r="AK75" s="1"/>
  <c r="X115" i="8"/>
  <c r="D115" s="1"/>
  <c r="BA115"/>
  <c r="DR64" i="5"/>
  <c r="DR65"/>
  <c r="H64"/>
  <c r="H65"/>
  <c r="AA87" i="11"/>
  <c r="CG87" s="1"/>
  <c r="CK117" i="8"/>
  <c r="G77" i="10"/>
  <c r="AF87"/>
  <c r="AA91" i="11"/>
  <c r="CG91" s="1"/>
  <c r="CG94"/>
  <c r="AE94"/>
  <c r="CL94"/>
  <c r="CF91"/>
  <c r="CK94"/>
  <c r="CE91"/>
  <c r="BL87" i="9"/>
  <c r="D77"/>
  <c r="AB87"/>
  <c r="G77"/>
  <c r="AF87"/>
  <c r="BL37" i="8"/>
  <c r="AB37"/>
  <c r="D87"/>
  <c r="BL87" s="1"/>
  <c r="D75"/>
  <c r="D76"/>
  <c r="BR114" i="11"/>
  <c r="BQ114"/>
  <c r="BL118"/>
  <c r="BN118" s="1"/>
  <c r="BN114"/>
  <c r="D75" i="10"/>
  <c r="D76"/>
  <c r="BL37"/>
  <c r="D87"/>
  <c r="AB37"/>
  <c r="BT12" i="11"/>
  <c r="BN76"/>
  <c r="BN75"/>
  <c r="BM114"/>
  <c r="BK118"/>
  <c r="BM118" s="1"/>
  <c r="N114"/>
  <c r="M114"/>
  <c r="I114" i="8"/>
  <c r="BS12" i="11"/>
  <c r="BM75"/>
  <c r="BM76"/>
  <c r="CA87"/>
  <c r="W77"/>
  <c r="CT11"/>
  <c r="AN11"/>
  <c r="AJ10"/>
  <c r="AM15"/>
  <c r="CS15"/>
  <c r="AM16"/>
  <c r="CS16"/>
  <c r="CS29"/>
  <c r="AM29"/>
  <c r="CT30"/>
  <c r="AN30"/>
  <c r="CT31"/>
  <c r="AN31"/>
  <c r="CT32"/>
  <c r="AN32"/>
  <c r="CT33"/>
  <c r="AN33"/>
  <c r="CT34"/>
  <c r="AN34"/>
  <c r="CT35"/>
  <c r="AN35"/>
  <c r="CT36"/>
  <c r="AN36"/>
  <c r="CS79"/>
  <c r="AM79"/>
  <c r="AI78"/>
  <c r="CK9"/>
  <c r="CK74" s="1"/>
  <c r="CR86"/>
  <c r="CR84" s="1"/>
  <c r="CS101"/>
  <c r="AM101"/>
  <c r="CY103"/>
  <c r="AQ103"/>
  <c r="CY104"/>
  <c r="AQ104"/>
  <c r="CY105"/>
  <c r="AQ105"/>
  <c r="CY106"/>
  <c r="AQ106"/>
  <c r="CY107"/>
  <c r="AQ107"/>
  <c r="CY108"/>
  <c r="AQ108"/>
  <c r="W75"/>
  <c r="W76"/>
  <c r="CT85"/>
  <c r="AN85"/>
  <c r="CN38"/>
  <c r="AF37"/>
  <c r="CN37" s="1"/>
  <c r="CS55"/>
  <c r="AM55"/>
  <c r="AI47"/>
  <c r="CS47" s="1"/>
  <c r="CT29"/>
  <c r="AN29"/>
  <c r="CS40"/>
  <c r="AM40"/>
  <c r="CS42"/>
  <c r="AM42"/>
  <c r="CS43"/>
  <c r="AM43"/>
  <c r="CS44"/>
  <c r="AM44"/>
  <c r="CS45"/>
  <c r="AM45"/>
  <c r="CS53"/>
  <c r="AM53"/>
  <c r="CX92"/>
  <c r="CW79"/>
  <c r="CQ78"/>
  <c r="CS56"/>
  <c r="AM56"/>
  <c r="CS58"/>
  <c r="AM58"/>
  <c r="CS61"/>
  <c r="AM61"/>
  <c r="CW39"/>
  <c r="CQ38"/>
  <c r="CQ37" s="1"/>
  <c r="DC55"/>
  <c r="CW47"/>
  <c r="CX11"/>
  <c r="CR10"/>
  <c r="CX79"/>
  <c r="CR78"/>
  <c r="CX82"/>
  <c r="CR81"/>
  <c r="CT79"/>
  <c r="AN79"/>
  <c r="AJ78"/>
  <c r="CS93"/>
  <c r="AM93"/>
  <c r="CZ103"/>
  <c r="AR103"/>
  <c r="CZ104"/>
  <c r="AR104"/>
  <c r="CZ105"/>
  <c r="AR105"/>
  <c r="CZ106"/>
  <c r="AR106"/>
  <c r="CZ107"/>
  <c r="AR107"/>
  <c r="CS95"/>
  <c r="AM95"/>
  <c r="CS96"/>
  <c r="AM96"/>
  <c r="CS97"/>
  <c r="AM97"/>
  <c r="CS98"/>
  <c r="AM98"/>
  <c r="CS99"/>
  <c r="AM99"/>
  <c r="CS100"/>
  <c r="AM100"/>
  <c r="CY102"/>
  <c r="AQ102"/>
  <c r="CT95"/>
  <c r="AN95"/>
  <c r="CT96"/>
  <c r="AN96"/>
  <c r="CT97"/>
  <c r="AN97"/>
  <c r="CT98"/>
  <c r="AN98"/>
  <c r="CT99"/>
  <c r="AN99"/>
  <c r="CT100"/>
  <c r="AN100"/>
  <c r="CZ102"/>
  <c r="AR102"/>
  <c r="CT56"/>
  <c r="AN56"/>
  <c r="CT58"/>
  <c r="AN58"/>
  <c r="CT61"/>
  <c r="AN61"/>
  <c r="CT80"/>
  <c r="AN80"/>
  <c r="CT83"/>
  <c r="AN83"/>
  <c r="CS80"/>
  <c r="AM80"/>
  <c r="CS39"/>
  <c r="AM39"/>
  <c r="AI38"/>
  <c r="CT40"/>
  <c r="AN40"/>
  <c r="CT42"/>
  <c r="AN42"/>
  <c r="CT43"/>
  <c r="AN43"/>
  <c r="CT44"/>
  <c r="AN44"/>
  <c r="CT45"/>
  <c r="AN45"/>
  <c r="CT53"/>
  <c r="AN53"/>
  <c r="CS30"/>
  <c r="AM30"/>
  <c r="CS31"/>
  <c r="AM31"/>
  <c r="CS32"/>
  <c r="AM32"/>
  <c r="CS33"/>
  <c r="AM33"/>
  <c r="CS34"/>
  <c r="AM34"/>
  <c r="CS35"/>
  <c r="AM35"/>
  <c r="CS36"/>
  <c r="AM36"/>
  <c r="CM10"/>
  <c r="AE9"/>
  <c r="DH8"/>
  <c r="DJ8" s="1"/>
  <c r="DF8"/>
  <c r="CX28"/>
  <c r="CR27"/>
  <c r="DG8"/>
  <c r="DI8" s="1"/>
  <c r="DE8"/>
  <c r="CW28"/>
  <c r="CQ27"/>
  <c r="X77"/>
  <c r="CL84"/>
  <c r="CE87"/>
  <c r="CE77" s="1"/>
  <c r="CN10"/>
  <c r="AF9"/>
  <c r="CS85"/>
  <c r="AM85"/>
  <c r="CM86"/>
  <c r="AI86"/>
  <c r="CS82"/>
  <c r="AM82"/>
  <c r="AI81"/>
  <c r="CS81" s="1"/>
  <c r="CN86"/>
  <c r="AJ86"/>
  <c r="CT55"/>
  <c r="AN55"/>
  <c r="AJ47"/>
  <c r="CT47" s="1"/>
  <c r="CM78"/>
  <c r="CW11"/>
  <c r="CQ10"/>
  <c r="CT82"/>
  <c r="AN82"/>
  <c r="AJ81"/>
  <c r="CT81" s="1"/>
  <c r="X75"/>
  <c r="X76"/>
  <c r="CT39"/>
  <c r="AN39"/>
  <c r="AJ38"/>
  <c r="CW92"/>
  <c r="CT28"/>
  <c r="AN28"/>
  <c r="AJ27"/>
  <c r="CT27" s="1"/>
  <c r="AA74"/>
  <c r="CG9"/>
  <c r="CT92"/>
  <c r="AN92"/>
  <c r="AB74"/>
  <c r="CH9"/>
  <c r="CS92"/>
  <c r="AM92"/>
  <c r="CL9"/>
  <c r="CL74" s="1"/>
  <c r="CN78"/>
  <c r="CX39"/>
  <c r="CR38"/>
  <c r="CR37" s="1"/>
  <c r="DD55"/>
  <c r="CX47"/>
  <c r="CS28"/>
  <c r="AM28"/>
  <c r="AI27"/>
  <c r="CS27" s="1"/>
  <c r="CT93"/>
  <c r="AN93"/>
  <c r="CN101"/>
  <c r="AJ101"/>
  <c r="CT12"/>
  <c r="AN12"/>
  <c r="CT13"/>
  <c r="AN13"/>
  <c r="CT14"/>
  <c r="AN14"/>
  <c r="CT17"/>
  <c r="AN17"/>
  <c r="CT18"/>
  <c r="AN18"/>
  <c r="CT19"/>
  <c r="AN19"/>
  <c r="CT20"/>
  <c r="AN20"/>
  <c r="CT21"/>
  <c r="AN21"/>
  <c r="CT22"/>
  <c r="AN22"/>
  <c r="CT23"/>
  <c r="AN23"/>
  <c r="CT24"/>
  <c r="AN24"/>
  <c r="CT25"/>
  <c r="AN25"/>
  <c r="CT26"/>
  <c r="AN26"/>
  <c r="CS12"/>
  <c r="AM12"/>
  <c r="CS13"/>
  <c r="AM13"/>
  <c r="CS14"/>
  <c r="AM14"/>
  <c r="CS17"/>
  <c r="AM17"/>
  <c r="CS18"/>
  <c r="AM18"/>
  <c r="CS19"/>
  <c r="AM19"/>
  <c r="CS20"/>
  <c r="AM20"/>
  <c r="CS21"/>
  <c r="AM21"/>
  <c r="CS22"/>
  <c r="AM22"/>
  <c r="CS23"/>
  <c r="AM23"/>
  <c r="CS24"/>
  <c r="AM24"/>
  <c r="CS25"/>
  <c r="AM25"/>
  <c r="CS26"/>
  <c r="AM26"/>
  <c r="CM38"/>
  <c r="AE37"/>
  <c r="CM37" s="1"/>
  <c r="CW85"/>
  <c r="CX85"/>
  <c r="CW82"/>
  <c r="CQ81"/>
  <c r="CS11"/>
  <c r="AM11"/>
  <c r="AI10"/>
  <c r="CS83"/>
  <c r="AM83"/>
  <c r="CQ86"/>
  <c r="CZ109"/>
  <c r="AR109"/>
  <c r="CZ110"/>
  <c r="AR110"/>
  <c r="CZ111"/>
  <c r="AR111"/>
  <c r="CZ112"/>
  <c r="AR112"/>
  <c r="CY109"/>
  <c r="AQ109"/>
  <c r="CY110"/>
  <c r="AQ110"/>
  <c r="CY111"/>
  <c r="AQ111"/>
  <c r="CY112"/>
  <c r="AQ112"/>
  <c r="CT108"/>
  <c r="AN108"/>
  <c r="CF87"/>
  <c r="CF77" s="1"/>
  <c r="AF84"/>
  <c r="CN84" s="1"/>
  <c r="AO82" i="10"/>
  <c r="O82"/>
  <c r="M81"/>
  <c r="AO81" s="1"/>
  <c r="AO45"/>
  <c r="O45"/>
  <c r="AO44"/>
  <c r="O44"/>
  <c r="AO43"/>
  <c r="O43"/>
  <c r="AO42"/>
  <c r="O42"/>
  <c r="AM114"/>
  <c r="AN114" s="1"/>
  <c r="AO36"/>
  <c r="O36"/>
  <c r="AO34"/>
  <c r="O34"/>
  <c r="AO32"/>
  <c r="O32"/>
  <c r="AO30"/>
  <c r="O30"/>
  <c r="AN9"/>
  <c r="AO128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55"/>
  <c r="O55"/>
  <c r="M47"/>
  <c r="AO47" s="1"/>
  <c r="AO25"/>
  <c r="O25"/>
  <c r="AO23"/>
  <c r="O23"/>
  <c r="AO21"/>
  <c r="O21"/>
  <c r="AO19"/>
  <c r="O19"/>
  <c r="AO17"/>
  <c r="O17"/>
  <c r="AO15"/>
  <c r="O15"/>
  <c r="AO13"/>
  <c r="O13"/>
  <c r="AL10"/>
  <c r="K9"/>
  <c r="AT85"/>
  <c r="AT82"/>
  <c r="AQ81"/>
  <c r="AT79"/>
  <c r="AQ78"/>
  <c r="AT55"/>
  <c r="AQ47"/>
  <c r="AT39"/>
  <c r="AQ3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6"/>
  <c r="O16"/>
  <c r="AO14"/>
  <c r="O14"/>
  <c r="AO12"/>
  <c r="O12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94"/>
  <c r="O94"/>
  <c r="AO28"/>
  <c r="O28"/>
  <c r="M27"/>
  <c r="AO27" s="1"/>
  <c r="I74"/>
  <c r="AI9"/>
  <c r="AT11"/>
  <c r="AQ10"/>
  <c r="AV8"/>
  <c r="AW8" s="1"/>
  <c r="AU8"/>
  <c r="AT28"/>
  <c r="AQ27"/>
  <c r="AO92"/>
  <c r="O92"/>
  <c r="M91"/>
  <c r="AO91" s="1"/>
  <c r="AO80"/>
  <c r="O80"/>
  <c r="AL78"/>
  <c r="AH75"/>
  <c r="AH76"/>
  <c r="AO56"/>
  <c r="O56"/>
  <c r="AO11"/>
  <c r="O11"/>
  <c r="M10"/>
  <c r="AO39"/>
  <c r="O39"/>
  <c r="M38"/>
  <c r="AT92"/>
  <c r="AQ91"/>
  <c r="AN84"/>
  <c r="AN37"/>
  <c r="AO131" i="9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94"/>
  <c r="O94"/>
  <c r="AR16"/>
  <c r="Q16"/>
  <c r="AR15"/>
  <c r="Q15"/>
  <c r="AO28"/>
  <c r="O28"/>
  <c r="M27"/>
  <c r="AO27" s="1"/>
  <c r="I74"/>
  <c r="AI9"/>
  <c r="AT11"/>
  <c r="AQ10"/>
  <c r="AV8"/>
  <c r="AW8" s="1"/>
  <c r="AU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4"/>
  <c r="O14"/>
  <c r="AO12"/>
  <c r="O12"/>
  <c r="AO56"/>
  <c r="O56"/>
  <c r="AO11"/>
  <c r="O11"/>
  <c r="M10"/>
  <c r="AN84"/>
  <c r="AN37"/>
  <c r="AO92"/>
  <c r="O92"/>
  <c r="M91"/>
  <c r="AO91" s="1"/>
  <c r="AO80"/>
  <c r="O80"/>
  <c r="AL78"/>
  <c r="AT28"/>
  <c r="AQ27"/>
  <c r="AO82"/>
  <c r="O82"/>
  <c r="M81"/>
  <c r="AO81" s="1"/>
  <c r="AO45"/>
  <c r="O45"/>
  <c r="AO44"/>
  <c r="O44"/>
  <c r="AO43"/>
  <c r="O43"/>
  <c r="AO42"/>
  <c r="O42"/>
  <c r="AJ118"/>
  <c r="AK118" s="1"/>
  <c r="AM114"/>
  <c r="AN114" s="1"/>
  <c r="N114"/>
  <c r="AO36"/>
  <c r="O36"/>
  <c r="AO34"/>
  <c r="O34"/>
  <c r="AO32"/>
  <c r="O32"/>
  <c r="AO30"/>
  <c r="O30"/>
  <c r="AN9"/>
  <c r="AH75"/>
  <c r="AH76"/>
  <c r="AO39"/>
  <c r="O39"/>
  <c r="M38"/>
  <c r="AT92"/>
  <c r="AQ91"/>
  <c r="AO55"/>
  <c r="O55"/>
  <c r="M47"/>
  <c r="AO47" s="1"/>
  <c r="AO25"/>
  <c r="O25"/>
  <c r="AO23"/>
  <c r="O23"/>
  <c r="AO21"/>
  <c r="O21"/>
  <c r="AO19"/>
  <c r="O19"/>
  <c r="AO17"/>
  <c r="O17"/>
  <c r="AO13"/>
  <c r="O13"/>
  <c r="AL10"/>
  <c r="K9"/>
  <c r="AT85"/>
  <c r="AT82"/>
  <c r="AQ81"/>
  <c r="AT79"/>
  <c r="AQ78"/>
  <c r="AT55"/>
  <c r="AQ47"/>
  <c r="AT39"/>
  <c r="AQ38"/>
  <c r="AR112" i="8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26"/>
  <c r="O26"/>
  <c r="AO25"/>
  <c r="O25"/>
  <c r="AO39"/>
  <c r="O39"/>
  <c r="M38"/>
  <c r="AO11"/>
  <c r="O11"/>
  <c r="M10"/>
  <c r="Q16"/>
  <c r="AR16"/>
  <c r="Q15"/>
  <c r="AR15"/>
  <c r="AO55"/>
  <c r="O55"/>
  <c r="M47"/>
  <c r="AO47" s="1"/>
  <c r="AT11"/>
  <c r="AQ10"/>
  <c r="AO92"/>
  <c r="O92"/>
  <c r="M91"/>
  <c r="AO91" s="1"/>
  <c r="AO80"/>
  <c r="O80"/>
  <c r="AL78"/>
  <c r="AO36"/>
  <c r="O36"/>
  <c r="AO35"/>
  <c r="O35"/>
  <c r="AO34"/>
  <c r="O34"/>
  <c r="AO33"/>
  <c r="O33"/>
  <c r="AO32"/>
  <c r="O32"/>
  <c r="AO31"/>
  <c r="O31"/>
  <c r="AO30"/>
  <c r="O30"/>
  <c r="AO29"/>
  <c r="O29"/>
  <c r="AO82"/>
  <c r="O82"/>
  <c r="M81"/>
  <c r="AO81" s="1"/>
  <c r="AO45"/>
  <c r="O45"/>
  <c r="AO44"/>
  <c r="O44"/>
  <c r="AO43"/>
  <c r="O43"/>
  <c r="AO42"/>
  <c r="O42"/>
  <c r="AO94"/>
  <c r="O94"/>
  <c r="AJ118"/>
  <c r="AK118" s="1"/>
  <c r="AM114"/>
  <c r="AN114" s="1"/>
  <c r="AO86"/>
  <c r="O86"/>
  <c r="AO85"/>
  <c r="O85"/>
  <c r="M84"/>
  <c r="AO84" s="1"/>
  <c r="AO61"/>
  <c r="O61"/>
  <c r="AO58"/>
  <c r="O58"/>
  <c r="AO53"/>
  <c r="O53"/>
  <c r="AO40"/>
  <c r="O40"/>
  <c r="AL38"/>
  <c r="K37"/>
  <c r="AT92"/>
  <c r="AQ91"/>
  <c r="AO24"/>
  <c r="O24"/>
  <c r="AO23"/>
  <c r="O23"/>
  <c r="AO22"/>
  <c r="O22"/>
  <c r="AO21"/>
  <c r="O21"/>
  <c r="AO20"/>
  <c r="O20"/>
  <c r="AO19"/>
  <c r="O19"/>
  <c r="AO18"/>
  <c r="O18"/>
  <c r="AO17"/>
  <c r="O17"/>
  <c r="AO14"/>
  <c r="O14"/>
  <c r="AO13"/>
  <c r="O13"/>
  <c r="AO12"/>
  <c r="O12"/>
  <c r="AL10"/>
  <c r="K9"/>
  <c r="AT85"/>
  <c r="AT82"/>
  <c r="AQ81"/>
  <c r="AT79"/>
  <c r="AQ78"/>
  <c r="AT55"/>
  <c r="AQ47"/>
  <c r="AT39"/>
  <c r="AQ38"/>
  <c r="AT28"/>
  <c r="AQ27"/>
  <c r="AV8"/>
  <c r="AW8" s="1"/>
  <c r="AU8"/>
  <c r="AO56"/>
  <c r="O56"/>
  <c r="AN9"/>
  <c r="AO131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28"/>
  <c r="O28"/>
  <c r="M27"/>
  <c r="AO27" s="1"/>
  <c r="I74"/>
  <c r="AI9"/>
  <c r="AN84"/>
  <c r="AN37"/>
  <c r="AK87"/>
  <c r="AK77" s="1"/>
  <c r="BA15" i="5"/>
  <c r="DU15"/>
  <c r="AG14"/>
  <c r="BN64"/>
  <c r="BN65"/>
  <c r="CB74"/>
  <c r="AB74"/>
  <c r="X73"/>
  <c r="CB73" s="1"/>
  <c r="BU67"/>
  <c r="BZ70"/>
  <c r="CF71"/>
  <c r="CB67"/>
  <c r="CA42"/>
  <c r="AA42"/>
  <c r="CA39"/>
  <c r="AA39"/>
  <c r="CB34"/>
  <c r="AB34"/>
  <c r="AE52"/>
  <c r="CG52"/>
  <c r="X9"/>
  <c r="CB10"/>
  <c r="AB10"/>
  <c r="BU10"/>
  <c r="W10"/>
  <c r="S9"/>
  <c r="BO36"/>
  <c r="BI76"/>
  <c r="K66"/>
  <c r="AL63"/>
  <c r="AL76"/>
  <c r="AL66" s="1"/>
  <c r="CB111"/>
  <c r="AB111"/>
  <c r="CG96"/>
  <c r="AE96"/>
  <c r="CG95"/>
  <c r="AE95"/>
  <c r="CG94"/>
  <c r="AE94"/>
  <c r="CG93"/>
  <c r="AE93"/>
  <c r="CG92"/>
  <c r="AE92"/>
  <c r="CN94"/>
  <c r="AJ94"/>
  <c r="CN92"/>
  <c r="AJ92"/>
  <c r="CH89"/>
  <c r="AF89"/>
  <c r="CG91"/>
  <c r="AE91"/>
  <c r="BU87"/>
  <c r="W87"/>
  <c r="CB75"/>
  <c r="AB75"/>
  <c r="CA75"/>
  <c r="AA75"/>
  <c r="AB22"/>
  <c r="CB22"/>
  <c r="AB17"/>
  <c r="CB17"/>
  <c r="W12"/>
  <c r="BU12"/>
  <c r="AA11"/>
  <c r="CA11"/>
  <c r="U9"/>
  <c r="Y10"/>
  <c r="M63"/>
  <c r="M76"/>
  <c r="M66" s="1"/>
  <c r="CB11"/>
  <c r="AB11"/>
  <c r="CF9"/>
  <c r="CL10"/>
  <c r="BU20"/>
  <c r="W20"/>
  <c r="BV67"/>
  <c r="AK24"/>
  <c r="AO24" s="1"/>
  <c r="CA57"/>
  <c r="AA57"/>
  <c r="CA23"/>
  <c r="AA23"/>
  <c r="CA16"/>
  <c r="AA16"/>
  <c r="CB39"/>
  <c r="AB39"/>
  <c r="AA34"/>
  <c r="CA34"/>
  <c r="CA29"/>
  <c r="AA29"/>
  <c r="AF13"/>
  <c r="CH13"/>
  <c r="K63"/>
  <c r="BI8"/>
  <c r="S36"/>
  <c r="BY8"/>
  <c r="AO25"/>
  <c r="E25" s="1"/>
  <c r="CB69"/>
  <c r="AB69"/>
  <c r="AB67" s="1"/>
  <c r="AB55"/>
  <c r="CB55"/>
  <c r="BP36"/>
  <c r="P76"/>
  <c r="CB33"/>
  <c r="AB33"/>
  <c r="CA31"/>
  <c r="AA31"/>
  <c r="CB29"/>
  <c r="AB29"/>
  <c r="CH28"/>
  <c r="AF28"/>
  <c r="CA24"/>
  <c r="AA24"/>
  <c r="CB19"/>
  <c r="AB19"/>
  <c r="CA55"/>
  <c r="AA55"/>
  <c r="CE46"/>
  <c r="CK54"/>
  <c r="CB42"/>
  <c r="AB42"/>
  <c r="CA41"/>
  <c r="AA41"/>
  <c r="BG64"/>
  <c r="BG65"/>
  <c r="CA35"/>
  <c r="AA35"/>
  <c r="CA33"/>
  <c r="AA33"/>
  <c r="CB32"/>
  <c r="AB32"/>
  <c r="CB31"/>
  <c r="AB31"/>
  <c r="CA30"/>
  <c r="AA30"/>
  <c r="BU22"/>
  <c r="W22"/>
  <c r="BU17"/>
  <c r="W17"/>
  <c r="BU15"/>
  <c r="W15"/>
  <c r="CB12"/>
  <c r="AB12"/>
  <c r="AF41"/>
  <c r="CH41"/>
  <c r="CR38"/>
  <c r="CL37"/>
  <c r="AJ24"/>
  <c r="CN24"/>
  <c r="BU19"/>
  <c r="W19"/>
  <c r="DU16"/>
  <c r="BA16"/>
  <c r="DV16"/>
  <c r="AK19"/>
  <c r="AO19" s="1"/>
  <c r="AG17"/>
  <c r="CA111"/>
  <c r="AA111"/>
  <c r="CN96"/>
  <c r="AJ96"/>
  <c r="CN90"/>
  <c r="AJ90"/>
  <c r="CM88"/>
  <c r="AI88"/>
  <c r="CA86"/>
  <c r="AA86"/>
  <c r="CN88"/>
  <c r="AJ88"/>
  <c r="CH87"/>
  <c r="AF87"/>
  <c r="CB85"/>
  <c r="AB85"/>
  <c r="CB82"/>
  <c r="AB82"/>
  <c r="CA68"/>
  <c r="AA68"/>
  <c r="W67"/>
  <c r="W73"/>
  <c r="CA74"/>
  <c r="AA74"/>
  <c r="CB54"/>
  <c r="AB54"/>
  <c r="X46"/>
  <c r="CB46" s="1"/>
  <c r="CH68"/>
  <c r="AF68"/>
  <c r="CA27"/>
  <c r="AA27"/>
  <c r="CB23"/>
  <c r="AB23"/>
  <c r="BU21"/>
  <c r="W21"/>
  <c r="CB18"/>
  <c r="AB18"/>
  <c r="W18"/>
  <c r="BU18"/>
  <c r="BU14"/>
  <c r="W14"/>
  <c r="CA13"/>
  <c r="AA13"/>
  <c r="P63"/>
  <c r="BP8"/>
  <c r="BV9"/>
  <c r="BV65" s="1"/>
  <c r="T8"/>
  <c r="BO9"/>
  <c r="BO65" s="1"/>
  <c r="O8"/>
  <c r="AE32"/>
  <c r="CG32"/>
  <c r="CA84"/>
  <c r="AA84"/>
  <c r="CB81"/>
  <c r="AB81"/>
  <c r="X80"/>
  <c r="CA72"/>
  <c r="AA72"/>
  <c r="BR98"/>
  <c r="BP98"/>
  <c r="CB60"/>
  <c r="AB60"/>
  <c r="CB52"/>
  <c r="AB52"/>
  <c r="CA44"/>
  <c r="AA44"/>
  <c r="CA43"/>
  <c r="AA43"/>
  <c r="CA83"/>
  <c r="AA83"/>
  <c r="BV37"/>
  <c r="T36"/>
  <c r="CB38"/>
  <c r="AB38"/>
  <c r="X37"/>
  <c r="BY38"/>
  <c r="CA38" s="1"/>
  <c r="BS37"/>
  <c r="BS36" s="1"/>
  <c r="BS76" s="1"/>
  <c r="BS66" s="1"/>
  <c r="CL54"/>
  <c r="CF46"/>
  <c r="CF36" s="1"/>
  <c r="AF44"/>
  <c r="CH44"/>
  <c r="CH43"/>
  <c r="AF43"/>
  <c r="Q8"/>
  <c r="BZ8"/>
  <c r="BZ63" s="1"/>
  <c r="BZ64" s="1"/>
  <c r="BB28"/>
  <c r="F26"/>
  <c r="BB26" s="1"/>
  <c r="BB10"/>
  <c r="F9"/>
  <c r="AP8"/>
  <c r="CA71"/>
  <c r="AA71"/>
  <c r="W70"/>
  <c r="CA70" s="1"/>
  <c r="BO98"/>
  <c r="BQ98"/>
  <c r="CA85"/>
  <c r="AA85"/>
  <c r="CA82"/>
  <c r="AA82"/>
  <c r="BY73"/>
  <c r="CE74"/>
  <c r="CB83"/>
  <c r="AB83"/>
  <c r="CA81"/>
  <c r="AA81"/>
  <c r="W80"/>
  <c r="AF72"/>
  <c r="CH72"/>
  <c r="AE69"/>
  <c r="CG69"/>
  <c r="CF81"/>
  <c r="BZ80"/>
  <c r="CL74"/>
  <c r="CK71"/>
  <c r="CE70"/>
  <c r="CK68"/>
  <c r="CE67"/>
  <c r="CA60"/>
  <c r="AA60"/>
  <c r="CB27"/>
  <c r="AB27"/>
  <c r="X26"/>
  <c r="CB26" s="1"/>
  <c r="AB21"/>
  <c r="CB21"/>
  <c r="AB16"/>
  <c r="CB16"/>
  <c r="AA54"/>
  <c r="W46"/>
  <c r="CA46" s="1"/>
  <c r="CA54"/>
  <c r="AA38"/>
  <c r="W37"/>
  <c r="AF35"/>
  <c r="CH35"/>
  <c r="CK27"/>
  <c r="CE26"/>
  <c r="CL27"/>
  <c r="CF26"/>
  <c r="CK10"/>
  <c r="CE9"/>
  <c r="CO7"/>
  <c r="CQ7" s="1"/>
  <c r="CM7"/>
  <c r="CP7"/>
  <c r="CR7" s="1"/>
  <c r="CN7"/>
  <c r="AA90"/>
  <c r="CA90"/>
  <c r="CG89"/>
  <c r="AE89"/>
  <c r="CB86"/>
  <c r="AB86"/>
  <c r="CB84"/>
  <c r="AB84"/>
  <c r="CF75"/>
  <c r="CF73" s="1"/>
  <c r="AJ95"/>
  <c r="CN95"/>
  <c r="AJ93"/>
  <c r="CN93"/>
  <c r="CE75"/>
  <c r="X70"/>
  <c r="CB71"/>
  <c r="AB71"/>
  <c r="AJ91"/>
  <c r="CN91"/>
  <c r="CE81"/>
  <c r="BY80"/>
  <c r="AF57"/>
  <c r="CH57"/>
  <c r="CH30"/>
  <c r="AF30"/>
  <c r="CN25"/>
  <c r="AJ25"/>
  <c r="CH20"/>
  <c r="AF20"/>
  <c r="BV73"/>
  <c r="AO30"/>
  <c r="E30" s="1"/>
  <c r="BU38"/>
  <c r="BV70"/>
  <c r="AK76" i="8" l="1"/>
  <c r="Y26" i="5"/>
  <c r="CA25"/>
  <c r="CA28"/>
  <c r="BT65"/>
  <c r="AK76" i="9"/>
  <c r="DV22" i="5"/>
  <c r="BA20"/>
  <c r="AK76" i="10"/>
  <c r="DU22" i="5"/>
  <c r="AB77" i="11"/>
  <c r="AA77"/>
  <c r="W26" i="5"/>
  <c r="CA26" s="1"/>
  <c r="AK28"/>
  <c r="AK26" s="1"/>
  <c r="BZ76"/>
  <c r="BA12"/>
  <c r="DU12"/>
  <c r="BM65"/>
  <c r="DU20"/>
  <c r="AN74" i="9"/>
  <c r="AN75" s="1"/>
  <c r="BA13" i="5"/>
  <c r="DU13"/>
  <c r="DV13"/>
  <c r="O114" i="10"/>
  <c r="P114" s="1"/>
  <c r="Q114" s="1"/>
  <c r="AR114"/>
  <c r="BL115" i="8"/>
  <c r="BN115" s="1"/>
  <c r="AT115"/>
  <c r="CZ115" s="1"/>
  <c r="AH115"/>
  <c r="CN115" s="1"/>
  <c r="AE115"/>
  <c r="BF115"/>
  <c r="BC115"/>
  <c r="AZ115"/>
  <c r="DF115" s="1"/>
  <c r="AK115"/>
  <c r="AN115"/>
  <c r="CT115" s="1"/>
  <c r="AQ115"/>
  <c r="AB115"/>
  <c r="CH115" s="1"/>
  <c r="BJ115"/>
  <c r="AW115"/>
  <c r="BJ76" i="5"/>
  <c r="L66"/>
  <c r="CB70"/>
  <c r="BZ65"/>
  <c r="E24"/>
  <c r="DU24" s="1"/>
  <c r="DV12"/>
  <c r="AQ37" i="9"/>
  <c r="AQ37" i="8"/>
  <c r="AQ37" i="10"/>
  <c r="AJ94" i="11"/>
  <c r="AF91"/>
  <c r="CN91" s="1"/>
  <c r="CN94"/>
  <c r="BL116" i="8"/>
  <c r="BN116" s="1"/>
  <c r="AN116"/>
  <c r="CT116" s="1"/>
  <c r="AB116"/>
  <c r="CH116" s="1"/>
  <c r="AQ116"/>
  <c r="BY116" s="1"/>
  <c r="AT116"/>
  <c r="CZ116" s="1"/>
  <c r="AH116"/>
  <c r="CN116" s="1"/>
  <c r="AE116"/>
  <c r="BM116" s="1"/>
  <c r="BF116"/>
  <c r="BC116"/>
  <c r="CK116" s="1"/>
  <c r="AZ116"/>
  <c r="DF116" s="1"/>
  <c r="AK116"/>
  <c r="BS116" s="1"/>
  <c r="BJ116"/>
  <c r="AW116"/>
  <c r="CE116" s="1"/>
  <c r="O114" i="9"/>
  <c r="P114" s="1"/>
  <c r="Q114" s="1"/>
  <c r="AR114"/>
  <c r="CK87" i="11"/>
  <c r="CK77" s="1"/>
  <c r="BH117" i="8"/>
  <c r="DL117"/>
  <c r="Y117"/>
  <c r="Y116"/>
  <c r="Y115"/>
  <c r="CM94" i="11"/>
  <c r="AI94"/>
  <c r="AE91"/>
  <c r="CM91" s="1"/>
  <c r="CR94"/>
  <c r="CL91"/>
  <c r="CQ94"/>
  <c r="CK91"/>
  <c r="AN87" i="10"/>
  <c r="AN77" s="1"/>
  <c r="AF87" i="11"/>
  <c r="CN87" s="1"/>
  <c r="AB87" i="8"/>
  <c r="D77"/>
  <c r="AN87"/>
  <c r="AN77" s="1"/>
  <c r="BY12" i="11"/>
  <c r="BS76"/>
  <c r="BS75"/>
  <c r="M118"/>
  <c r="O114"/>
  <c r="BO114" s="1"/>
  <c r="BZ12"/>
  <c r="BT76"/>
  <c r="BT75"/>
  <c r="BL87" i="10"/>
  <c r="D77"/>
  <c r="AB87"/>
  <c r="BT114" i="11"/>
  <c r="BR118"/>
  <c r="BT118" s="1"/>
  <c r="BX114"/>
  <c r="BW114"/>
  <c r="J114" i="8"/>
  <c r="P114" i="11"/>
  <c r="BP114" s="1"/>
  <c r="N118"/>
  <c r="BQ118"/>
  <c r="BS118" s="1"/>
  <c r="BS114"/>
  <c r="AN87" i="9"/>
  <c r="AN77" s="1"/>
  <c r="CZ108" i="11"/>
  <c r="AR108"/>
  <c r="DE112"/>
  <c r="AU112"/>
  <c r="DK112" s="1"/>
  <c r="DE111"/>
  <c r="AU111"/>
  <c r="DK111" s="1"/>
  <c r="DE110"/>
  <c r="AU110"/>
  <c r="DK110" s="1"/>
  <c r="DE109"/>
  <c r="AU109"/>
  <c r="DK109" s="1"/>
  <c r="DF112"/>
  <c r="AV112"/>
  <c r="DL112" s="1"/>
  <c r="DF111"/>
  <c r="AV111"/>
  <c r="DL111" s="1"/>
  <c r="DF110"/>
  <c r="AV110"/>
  <c r="DL110" s="1"/>
  <c r="DF109"/>
  <c r="AV109"/>
  <c r="DL109" s="1"/>
  <c r="CW86"/>
  <c r="CW84" s="1"/>
  <c r="CY83"/>
  <c r="AQ83"/>
  <c r="CS10"/>
  <c r="AI9"/>
  <c r="DC82"/>
  <c r="CW81"/>
  <c r="DD85"/>
  <c r="DC85"/>
  <c r="CY28"/>
  <c r="AQ28"/>
  <c r="AM27"/>
  <c r="CY27" s="1"/>
  <c r="AB75"/>
  <c r="AB76"/>
  <c r="CZ92"/>
  <c r="AR92"/>
  <c r="DC92"/>
  <c r="CZ39"/>
  <c r="AR39"/>
  <c r="AN38"/>
  <c r="DC11"/>
  <c r="CW10"/>
  <c r="CZ55"/>
  <c r="AR55"/>
  <c r="AN47"/>
  <c r="CZ47" s="1"/>
  <c r="CT86"/>
  <c r="AN86"/>
  <c r="CY82"/>
  <c r="AQ82"/>
  <c r="AM81"/>
  <c r="CY81" s="1"/>
  <c r="CS86"/>
  <c r="AM86"/>
  <c r="AM84" s="1"/>
  <c r="CY84" s="1"/>
  <c r="CY85"/>
  <c r="AQ85"/>
  <c r="AF74"/>
  <c r="CN9"/>
  <c r="DC28"/>
  <c r="CW27"/>
  <c r="DM8"/>
  <c r="DK8"/>
  <c r="DD28"/>
  <c r="CX27"/>
  <c r="DN8"/>
  <c r="DL8"/>
  <c r="CY36"/>
  <c r="AQ36"/>
  <c r="CY35"/>
  <c r="AQ35"/>
  <c r="CY34"/>
  <c r="AQ34"/>
  <c r="CY33"/>
  <c r="AQ33"/>
  <c r="CY32"/>
  <c r="AQ32"/>
  <c r="CY31"/>
  <c r="AQ31"/>
  <c r="CY30"/>
  <c r="AQ30"/>
  <c r="CZ53"/>
  <c r="AR53"/>
  <c r="CZ45"/>
  <c r="AR45"/>
  <c r="CZ44"/>
  <c r="AR44"/>
  <c r="CZ43"/>
  <c r="AR43"/>
  <c r="CZ42"/>
  <c r="AR42"/>
  <c r="CZ40"/>
  <c r="AR40"/>
  <c r="CS38"/>
  <c r="AI37"/>
  <c r="CS37" s="1"/>
  <c r="CZ79"/>
  <c r="AR79"/>
  <c r="AN78"/>
  <c r="CR9"/>
  <c r="CR74" s="1"/>
  <c r="CY61"/>
  <c r="AQ61"/>
  <c r="CY58"/>
  <c r="AQ58"/>
  <c r="CY56"/>
  <c r="AQ56"/>
  <c r="CY53"/>
  <c r="AQ53"/>
  <c r="CY45"/>
  <c r="AQ45"/>
  <c r="CY44"/>
  <c r="AQ44"/>
  <c r="CY43"/>
  <c r="AQ43"/>
  <c r="CY42"/>
  <c r="AQ42"/>
  <c r="CY40"/>
  <c r="AQ40"/>
  <c r="CZ29"/>
  <c r="AR29"/>
  <c r="CZ85"/>
  <c r="AR85"/>
  <c r="AN84"/>
  <c r="CZ84" s="1"/>
  <c r="DE108"/>
  <c r="AU108"/>
  <c r="DK108" s="1"/>
  <c r="DE107"/>
  <c r="AU107"/>
  <c r="DK107" s="1"/>
  <c r="DE106"/>
  <c r="AU106"/>
  <c r="DK106" s="1"/>
  <c r="DE105"/>
  <c r="AU105"/>
  <c r="DK105" s="1"/>
  <c r="DE104"/>
  <c r="AU104"/>
  <c r="DK104" s="1"/>
  <c r="DE103"/>
  <c r="AU103"/>
  <c r="DK103" s="1"/>
  <c r="CY101"/>
  <c r="AQ101"/>
  <c r="CX86"/>
  <c r="CS78"/>
  <c r="CY16"/>
  <c r="AQ16"/>
  <c r="CY15"/>
  <c r="AQ15"/>
  <c r="CZ11"/>
  <c r="AR11"/>
  <c r="AN10"/>
  <c r="AE87"/>
  <c r="CY11"/>
  <c r="AQ11"/>
  <c r="AM10"/>
  <c r="CY26"/>
  <c r="AQ26"/>
  <c r="CY25"/>
  <c r="AQ25"/>
  <c r="CY24"/>
  <c r="AQ24"/>
  <c r="CY23"/>
  <c r="AQ23"/>
  <c r="CY22"/>
  <c r="AQ22"/>
  <c r="CY21"/>
  <c r="AQ21"/>
  <c r="CY20"/>
  <c r="AQ20"/>
  <c r="CY19"/>
  <c r="AQ19"/>
  <c r="CY18"/>
  <c r="AQ18"/>
  <c r="CY17"/>
  <c r="AQ17"/>
  <c r="CY14"/>
  <c r="AQ14"/>
  <c r="CY13"/>
  <c r="AQ13"/>
  <c r="CY12"/>
  <c r="AQ12"/>
  <c r="CZ26"/>
  <c r="AR26"/>
  <c r="CZ25"/>
  <c r="AR25"/>
  <c r="CZ24"/>
  <c r="AR24"/>
  <c r="CZ23"/>
  <c r="AR23"/>
  <c r="CZ22"/>
  <c r="AR22"/>
  <c r="CZ21"/>
  <c r="AR21"/>
  <c r="CZ20"/>
  <c r="AR20"/>
  <c r="CZ19"/>
  <c r="AR19"/>
  <c r="CZ18"/>
  <c r="AR18"/>
  <c r="CZ17"/>
  <c r="AR17"/>
  <c r="CZ14"/>
  <c r="AR14"/>
  <c r="CZ13"/>
  <c r="AR13"/>
  <c r="CZ12"/>
  <c r="AR12"/>
  <c r="CT101"/>
  <c r="AN101"/>
  <c r="CZ93"/>
  <c r="AR93"/>
  <c r="DJ55"/>
  <c r="DJ47" s="1"/>
  <c r="DD47"/>
  <c r="DD39"/>
  <c r="CX38"/>
  <c r="CX37" s="1"/>
  <c r="CY92"/>
  <c r="AQ92"/>
  <c r="AA75"/>
  <c r="AA76"/>
  <c r="CZ28"/>
  <c r="AR28"/>
  <c r="AN27"/>
  <c r="CZ27" s="1"/>
  <c r="CT38"/>
  <c r="AJ37"/>
  <c r="CT37" s="1"/>
  <c r="CZ82"/>
  <c r="AR82"/>
  <c r="AN81"/>
  <c r="CZ81" s="1"/>
  <c r="CQ9"/>
  <c r="CQ74" s="1"/>
  <c r="AE74"/>
  <c r="CM9"/>
  <c r="CY39"/>
  <c r="AQ39"/>
  <c r="AM38"/>
  <c r="CY80"/>
  <c r="AQ80"/>
  <c r="CZ83"/>
  <c r="AR83"/>
  <c r="CZ80"/>
  <c r="AR80"/>
  <c r="CZ61"/>
  <c r="AR61"/>
  <c r="CZ58"/>
  <c r="AR58"/>
  <c r="CZ56"/>
  <c r="AR56"/>
  <c r="DF102"/>
  <c r="AV102"/>
  <c r="DL102" s="1"/>
  <c r="CZ100"/>
  <c r="AR100"/>
  <c r="CZ99"/>
  <c r="AR99"/>
  <c r="CZ98"/>
  <c r="AR98"/>
  <c r="CZ97"/>
  <c r="AR97"/>
  <c r="CZ96"/>
  <c r="AR96"/>
  <c r="CZ95"/>
  <c r="AR95"/>
  <c r="DE102"/>
  <c r="AU102"/>
  <c r="DK102" s="1"/>
  <c r="CY100"/>
  <c r="AQ100"/>
  <c r="CY99"/>
  <c r="AQ99"/>
  <c r="CY98"/>
  <c r="AQ98"/>
  <c r="CY97"/>
  <c r="AQ97"/>
  <c r="CY96"/>
  <c r="AQ96"/>
  <c r="CY95"/>
  <c r="AQ95"/>
  <c r="DF107"/>
  <c r="AV107"/>
  <c r="DL107" s="1"/>
  <c r="DF106"/>
  <c r="AV106"/>
  <c r="DL106" s="1"/>
  <c r="DF105"/>
  <c r="AV105"/>
  <c r="DL105" s="1"/>
  <c r="DF104"/>
  <c r="AV104"/>
  <c r="DL104" s="1"/>
  <c r="DF103"/>
  <c r="AV103"/>
  <c r="DL103" s="1"/>
  <c r="CY93"/>
  <c r="AQ93"/>
  <c r="CT78"/>
  <c r="DD82"/>
  <c r="CX81"/>
  <c r="DD79"/>
  <c r="CX78"/>
  <c r="DD11"/>
  <c r="CX10"/>
  <c r="DI55"/>
  <c r="DI47" s="1"/>
  <c r="DC47"/>
  <c r="DC39"/>
  <c r="CW38"/>
  <c r="CW37" s="1"/>
  <c r="DC79"/>
  <c r="CW78"/>
  <c r="DD92"/>
  <c r="CY55"/>
  <c r="AQ55"/>
  <c r="AM47"/>
  <c r="CY47" s="1"/>
  <c r="CY79"/>
  <c r="AQ79"/>
  <c r="AM78"/>
  <c r="CZ36"/>
  <c r="AR36"/>
  <c r="CZ35"/>
  <c r="AR35"/>
  <c r="CZ34"/>
  <c r="AR34"/>
  <c r="CZ33"/>
  <c r="AR33"/>
  <c r="CZ32"/>
  <c r="AR32"/>
  <c r="CZ31"/>
  <c r="AR31"/>
  <c r="CZ30"/>
  <c r="AR30"/>
  <c r="CY29"/>
  <c r="AQ29"/>
  <c r="CT10"/>
  <c r="AJ9"/>
  <c r="CQ84"/>
  <c r="AI84"/>
  <c r="CS84" s="1"/>
  <c r="AJ84"/>
  <c r="CT84" s="1"/>
  <c r="CL87"/>
  <c r="CL77" s="1"/>
  <c r="AW92" i="10"/>
  <c r="AT91"/>
  <c r="AR39"/>
  <c r="Q39"/>
  <c r="O38"/>
  <c r="AO10"/>
  <c r="M9"/>
  <c r="AR56"/>
  <c r="Q56"/>
  <c r="AR92"/>
  <c r="Q92"/>
  <c r="O91"/>
  <c r="AR91" s="1"/>
  <c r="AQ9"/>
  <c r="AR94"/>
  <c r="Q94"/>
  <c r="AL37"/>
  <c r="K87"/>
  <c r="AR40"/>
  <c r="Q40"/>
  <c r="AR53"/>
  <c r="Q53"/>
  <c r="AR58"/>
  <c r="Q58"/>
  <c r="AR61"/>
  <c r="Q61"/>
  <c r="AW39"/>
  <c r="AT38"/>
  <c r="AW55"/>
  <c r="AT47"/>
  <c r="AW79"/>
  <c r="AT78"/>
  <c r="AW82"/>
  <c r="AT81"/>
  <c r="AW85"/>
  <c r="AR13"/>
  <c r="Q13"/>
  <c r="AR15"/>
  <c r="Q15"/>
  <c r="AR17"/>
  <c r="Q17"/>
  <c r="AR19"/>
  <c r="Q19"/>
  <c r="AR21"/>
  <c r="Q21"/>
  <c r="AR23"/>
  <c r="Q23"/>
  <c r="AR25"/>
  <c r="Q25"/>
  <c r="AI87"/>
  <c r="I77"/>
  <c r="AO78"/>
  <c r="AP114"/>
  <c r="AQ114" s="1"/>
  <c r="AR42"/>
  <c r="Q42"/>
  <c r="AR43"/>
  <c r="Q43"/>
  <c r="AR44"/>
  <c r="Q44"/>
  <c r="AR45"/>
  <c r="Q45"/>
  <c r="AO38"/>
  <c r="M37"/>
  <c r="AR11"/>
  <c r="Q11"/>
  <c r="O10"/>
  <c r="AR80"/>
  <c r="Q80"/>
  <c r="AW28"/>
  <c r="AT27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12"/>
  <c r="Q12"/>
  <c r="AR14"/>
  <c r="Q14"/>
  <c r="AR16"/>
  <c r="Q16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K74"/>
  <c r="AL9"/>
  <c r="AR55"/>
  <c r="Q55"/>
  <c r="O47"/>
  <c r="AR47" s="1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28"/>
  <c r="AR30"/>
  <c r="Q30"/>
  <c r="AR32"/>
  <c r="Q32"/>
  <c r="AR34"/>
  <c r="Q34"/>
  <c r="AR36"/>
  <c r="Q36"/>
  <c r="AR82"/>
  <c r="Q82"/>
  <c r="O81"/>
  <c r="AR81" s="1"/>
  <c r="AQ84"/>
  <c r="AN74"/>
  <c r="AW39" i="9"/>
  <c r="AT38"/>
  <c r="AW55"/>
  <c r="AT47"/>
  <c r="AW79"/>
  <c r="AT78"/>
  <c r="AW82"/>
  <c r="AT81"/>
  <c r="AW85"/>
  <c r="AR13"/>
  <c r="Q13"/>
  <c r="AR17"/>
  <c r="Q17"/>
  <c r="AR19"/>
  <c r="Q19"/>
  <c r="AR21"/>
  <c r="Q21"/>
  <c r="AR23"/>
  <c r="Q23"/>
  <c r="AR25"/>
  <c r="Q25"/>
  <c r="AW92"/>
  <c r="AT91"/>
  <c r="AR39"/>
  <c r="Q39"/>
  <c r="O38"/>
  <c r="AR30"/>
  <c r="Q30"/>
  <c r="AR32"/>
  <c r="Q32"/>
  <c r="AR34"/>
  <c r="Q34"/>
  <c r="AR36"/>
  <c r="Q36"/>
  <c r="AR82"/>
  <c r="Q82"/>
  <c r="O81"/>
  <c r="AR81" s="1"/>
  <c r="K74"/>
  <c r="AL9"/>
  <c r="AR55"/>
  <c r="Q55"/>
  <c r="O47"/>
  <c r="AR47" s="1"/>
  <c r="AO38"/>
  <c r="M37"/>
  <c r="AM118"/>
  <c r="AN118" s="1"/>
  <c r="AP114"/>
  <c r="AQ114" s="1"/>
  <c r="AR42"/>
  <c r="Q42"/>
  <c r="AR43"/>
  <c r="Q43"/>
  <c r="AR44"/>
  <c r="Q44"/>
  <c r="AR45"/>
  <c r="Q45"/>
  <c r="AW28"/>
  <c r="AT27"/>
  <c r="AR80"/>
  <c r="Q80"/>
  <c r="AO10"/>
  <c r="M9"/>
  <c r="AR56"/>
  <c r="Q56"/>
  <c r="AR12"/>
  <c r="Q12"/>
  <c r="AR14"/>
  <c r="Q14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AQ9"/>
  <c r="AU15"/>
  <c r="S15"/>
  <c r="AU16"/>
  <c r="S16"/>
  <c r="AR94"/>
  <c r="Q94"/>
  <c r="AI87"/>
  <c r="I77"/>
  <c r="AO78"/>
  <c r="AR92"/>
  <c r="Q92"/>
  <c r="O91"/>
  <c r="AR91" s="1"/>
  <c r="AR11"/>
  <c r="Q11"/>
  <c r="O10"/>
  <c r="AL37"/>
  <c r="K87"/>
  <c r="AR40"/>
  <c r="Q40"/>
  <c r="AR53"/>
  <c r="Q53"/>
  <c r="AR58"/>
  <c r="Q58"/>
  <c r="AR61"/>
  <c r="Q61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R79" i="8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Y8"/>
  <c r="AZ8" s="1"/>
  <c r="AX8"/>
  <c r="AW28"/>
  <c r="AT27"/>
  <c r="K74"/>
  <c r="AL9"/>
  <c r="AL37"/>
  <c r="K87"/>
  <c r="AR40"/>
  <c r="Q40"/>
  <c r="AR53"/>
  <c r="Q53"/>
  <c r="AR58"/>
  <c r="Q58"/>
  <c r="AR61"/>
  <c r="Q61"/>
  <c r="AR82"/>
  <c r="Q82"/>
  <c r="O81"/>
  <c r="AR81" s="1"/>
  <c r="AR80"/>
  <c r="Q80"/>
  <c r="AW11"/>
  <c r="AT10"/>
  <c r="AR55"/>
  <c r="Q55"/>
  <c r="O47"/>
  <c r="AR47" s="1"/>
  <c r="AO10"/>
  <c r="M9"/>
  <c r="AR39"/>
  <c r="Q39"/>
  <c r="O38"/>
  <c r="AR25"/>
  <c r="Q25"/>
  <c r="AR26"/>
  <c r="Q26"/>
  <c r="AN74"/>
  <c r="I75"/>
  <c r="I76"/>
  <c r="AR28"/>
  <c r="Q28"/>
  <c r="O27"/>
  <c r="AR27" s="1"/>
  <c r="AI87"/>
  <c r="I77"/>
  <c r="AO78"/>
  <c r="AR56"/>
  <c r="Q56"/>
  <c r="AW39"/>
  <c r="AT38"/>
  <c r="AW55"/>
  <c r="AT47"/>
  <c r="AW79"/>
  <c r="AT78"/>
  <c r="AW82"/>
  <c r="AT81"/>
  <c r="AW85"/>
  <c r="AR12"/>
  <c r="Q12"/>
  <c r="AR13"/>
  <c r="Q13"/>
  <c r="AR14"/>
  <c r="Q14"/>
  <c r="AR17"/>
  <c r="Q17"/>
  <c r="AR18"/>
  <c r="Q18"/>
  <c r="AR19"/>
  <c r="Q19"/>
  <c r="AR20"/>
  <c r="Q20"/>
  <c r="AR21"/>
  <c r="Q21"/>
  <c r="AR22"/>
  <c r="Q22"/>
  <c r="AR23"/>
  <c r="Q23"/>
  <c r="AR24"/>
  <c r="Q24"/>
  <c r="AW92"/>
  <c r="AT91"/>
  <c r="AR85"/>
  <c r="Q85"/>
  <c r="O84"/>
  <c r="AR84" s="1"/>
  <c r="AR86"/>
  <c r="Q86"/>
  <c r="AM118"/>
  <c r="AN118" s="1"/>
  <c r="AP114"/>
  <c r="AQ114" s="1"/>
  <c r="AR94"/>
  <c r="Q94"/>
  <c r="AR42"/>
  <c r="Q42"/>
  <c r="AR43"/>
  <c r="Q43"/>
  <c r="AR44"/>
  <c r="Q44"/>
  <c r="AR45"/>
  <c r="Q45"/>
  <c r="AR29"/>
  <c r="Q29"/>
  <c r="AR30"/>
  <c r="Q30"/>
  <c r="AR31"/>
  <c r="Q31"/>
  <c r="AR32"/>
  <c r="Q32"/>
  <c r="AR33"/>
  <c r="Q33"/>
  <c r="AR34"/>
  <c r="Q34"/>
  <c r="AR35"/>
  <c r="Q35"/>
  <c r="AR36"/>
  <c r="Q36"/>
  <c r="AR92"/>
  <c r="Q92"/>
  <c r="O91"/>
  <c r="AR91" s="1"/>
  <c r="AQ9"/>
  <c r="AU15"/>
  <c r="S15"/>
  <c r="AU16"/>
  <c r="S16"/>
  <c r="AR11"/>
  <c r="Q11"/>
  <c r="O10"/>
  <c r="AO38"/>
  <c r="M37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DU30" i="5"/>
  <c r="BA30"/>
  <c r="DV30"/>
  <c r="DU25"/>
  <c r="DV25"/>
  <c r="BA25"/>
  <c r="CN20"/>
  <c r="AJ20"/>
  <c r="CT25"/>
  <c r="AN25"/>
  <c r="CN30"/>
  <c r="AJ30"/>
  <c r="AB70"/>
  <c r="CH71"/>
  <c r="AF71"/>
  <c r="CT93"/>
  <c r="AN93"/>
  <c r="CT95"/>
  <c r="AN95"/>
  <c r="CG90"/>
  <c r="AE90"/>
  <c r="CV7"/>
  <c r="CX7" s="1"/>
  <c r="CT7"/>
  <c r="CU7"/>
  <c r="CW7" s="1"/>
  <c r="CS7"/>
  <c r="CQ10"/>
  <c r="CK9"/>
  <c r="CR27"/>
  <c r="CL26"/>
  <c r="CQ27"/>
  <c r="CK26"/>
  <c r="AJ35"/>
  <c r="CN35"/>
  <c r="AA37"/>
  <c r="AE38"/>
  <c r="AA46"/>
  <c r="CG46" s="1"/>
  <c r="CG54"/>
  <c r="AE54"/>
  <c r="AF16"/>
  <c r="CH16"/>
  <c r="AF21"/>
  <c r="CH21"/>
  <c r="CH27"/>
  <c r="AF27"/>
  <c r="AB26"/>
  <c r="CH26" s="1"/>
  <c r="CG60"/>
  <c r="AE60"/>
  <c r="CG71"/>
  <c r="AE71"/>
  <c r="AA70"/>
  <c r="CG70" s="1"/>
  <c r="AP63"/>
  <c r="AP76"/>
  <c r="AP66" s="1"/>
  <c r="F99"/>
  <c r="BB9"/>
  <c r="BB65" s="1"/>
  <c r="F8"/>
  <c r="Q63"/>
  <c r="Q76"/>
  <c r="Q66" s="1"/>
  <c r="CN43"/>
  <c r="AJ43"/>
  <c r="CB37"/>
  <c r="X36"/>
  <c r="BR99"/>
  <c r="BT98"/>
  <c r="CH81"/>
  <c r="AB80"/>
  <c r="AF81"/>
  <c r="CG84"/>
  <c r="AE84"/>
  <c r="O63"/>
  <c r="BO8"/>
  <c r="CG13"/>
  <c r="AE13"/>
  <c r="CA14"/>
  <c r="AA14"/>
  <c r="CH18"/>
  <c r="AF18"/>
  <c r="CA21"/>
  <c r="AA21"/>
  <c r="CH23"/>
  <c r="AF23"/>
  <c r="CN68"/>
  <c r="AJ68"/>
  <c r="CA67"/>
  <c r="AN24"/>
  <c r="CT24"/>
  <c r="CX38"/>
  <c r="CR37"/>
  <c r="AJ41"/>
  <c r="CN41"/>
  <c r="CH55"/>
  <c r="AF55"/>
  <c r="K64"/>
  <c r="K65"/>
  <c r="AJ13"/>
  <c r="CN13"/>
  <c r="AE34"/>
  <c r="CG34"/>
  <c r="CF8"/>
  <c r="CF63" s="1"/>
  <c r="CF64" s="1"/>
  <c r="M64"/>
  <c r="M65"/>
  <c r="U8"/>
  <c r="CG11"/>
  <c r="AE11"/>
  <c r="CA12"/>
  <c r="AA12"/>
  <c r="AF17"/>
  <c r="CH17"/>
  <c r="AF22"/>
  <c r="CH22"/>
  <c r="CH75"/>
  <c r="AF75"/>
  <c r="AL64"/>
  <c r="AL65"/>
  <c r="CA10"/>
  <c r="AA10"/>
  <c r="W9"/>
  <c r="AB9"/>
  <c r="CH10"/>
  <c r="AF10"/>
  <c r="CB9"/>
  <c r="CB65" s="1"/>
  <c r="X8"/>
  <c r="AI52"/>
  <c r="CM52"/>
  <c r="CH74"/>
  <c r="AF74"/>
  <c r="AB73"/>
  <c r="CH73" s="1"/>
  <c r="CA80"/>
  <c r="E19"/>
  <c r="BU37"/>
  <c r="BZ66"/>
  <c r="AK14"/>
  <c r="AO14" s="1"/>
  <c r="AJ57"/>
  <c r="CN57"/>
  <c r="CK81"/>
  <c r="CE80"/>
  <c r="AN91"/>
  <c r="CT91"/>
  <c r="CK75"/>
  <c r="CL75"/>
  <c r="CL73" s="1"/>
  <c r="CH84"/>
  <c r="AF84"/>
  <c r="CH86"/>
  <c r="AF86"/>
  <c r="CM89"/>
  <c r="AI89"/>
  <c r="CE8"/>
  <c r="W36"/>
  <c r="CQ68"/>
  <c r="CK67"/>
  <c r="CQ71"/>
  <c r="CK70"/>
  <c r="CR74"/>
  <c r="CL81"/>
  <c r="CF80"/>
  <c r="CM69"/>
  <c r="AI69"/>
  <c r="AJ72"/>
  <c r="CN72"/>
  <c r="AE81"/>
  <c r="CG81"/>
  <c r="AA80"/>
  <c r="CH83"/>
  <c r="AF83"/>
  <c r="CE73"/>
  <c r="CK74"/>
  <c r="CG82"/>
  <c r="AE82"/>
  <c r="CG85"/>
  <c r="AE85"/>
  <c r="BQ99"/>
  <c r="BS98"/>
  <c r="CN44"/>
  <c r="AJ44"/>
  <c r="CR54"/>
  <c r="CL46"/>
  <c r="CL36" s="1"/>
  <c r="CE38"/>
  <c r="BY37"/>
  <c r="BY36" s="1"/>
  <c r="BY76" s="1"/>
  <c r="BY66" s="1"/>
  <c r="AF38"/>
  <c r="CH38"/>
  <c r="AB37"/>
  <c r="BV36"/>
  <c r="T76"/>
  <c r="CG83"/>
  <c r="AE83"/>
  <c r="CG43"/>
  <c r="AE43"/>
  <c r="CG44"/>
  <c r="AE44"/>
  <c r="CH52"/>
  <c r="AF52"/>
  <c r="CH60"/>
  <c r="AF60"/>
  <c r="CG72"/>
  <c r="AE72"/>
  <c r="AI32"/>
  <c r="CM32"/>
  <c r="T63"/>
  <c r="BV8"/>
  <c r="P64"/>
  <c r="P65"/>
  <c r="CA18"/>
  <c r="AA18"/>
  <c r="CG27"/>
  <c r="AE27"/>
  <c r="AA26"/>
  <c r="CG26" s="1"/>
  <c r="CH67"/>
  <c r="CH54"/>
  <c r="AF54"/>
  <c r="AB46"/>
  <c r="CH46" s="1"/>
  <c r="AA73"/>
  <c r="CG74"/>
  <c r="AE74"/>
  <c r="CG68"/>
  <c r="AE68"/>
  <c r="AA67"/>
  <c r="CH82"/>
  <c r="AF82"/>
  <c r="CH85"/>
  <c r="AF85"/>
  <c r="CN87"/>
  <c r="AJ87"/>
  <c r="CT88"/>
  <c r="AN88"/>
  <c r="CG86"/>
  <c r="AE86"/>
  <c r="CS88"/>
  <c r="AM88"/>
  <c r="CT90"/>
  <c r="AN90"/>
  <c r="CT96"/>
  <c r="AN96"/>
  <c r="CG111"/>
  <c r="AE111"/>
  <c r="AK17"/>
  <c r="CG28"/>
  <c r="AE28"/>
  <c r="AA19"/>
  <c r="CA19"/>
  <c r="CH12"/>
  <c r="AF12"/>
  <c r="CA15"/>
  <c r="AA15"/>
  <c r="CA17"/>
  <c r="AA17"/>
  <c r="CA22"/>
  <c r="AA22"/>
  <c r="CG30"/>
  <c r="AE30"/>
  <c r="CH31"/>
  <c r="AF31"/>
  <c r="CH32"/>
  <c r="AF32"/>
  <c r="CG33"/>
  <c r="AE33"/>
  <c r="CG35"/>
  <c r="AE35"/>
  <c r="CG41"/>
  <c r="AE41"/>
  <c r="CH42"/>
  <c r="AF42"/>
  <c r="CK46"/>
  <c r="CQ54"/>
  <c r="CG55"/>
  <c r="AE55"/>
  <c r="CH19"/>
  <c r="AF19"/>
  <c r="CG24"/>
  <c r="AE24"/>
  <c r="CN28"/>
  <c r="AJ28"/>
  <c r="CH29"/>
  <c r="AF29"/>
  <c r="CG31"/>
  <c r="AE31"/>
  <c r="CH33"/>
  <c r="AF33"/>
  <c r="BP76"/>
  <c r="P66"/>
  <c r="CH69"/>
  <c r="AF69"/>
  <c r="BU36"/>
  <c r="CG29"/>
  <c r="AE29"/>
  <c r="CH39"/>
  <c r="AF39"/>
  <c r="CG16"/>
  <c r="AE16"/>
  <c r="CG23"/>
  <c r="AE23"/>
  <c r="CG57"/>
  <c r="AE57"/>
  <c r="CG25"/>
  <c r="AE25"/>
  <c r="CA20"/>
  <c r="AA20"/>
  <c r="CL9"/>
  <c r="CR10"/>
  <c r="CH11"/>
  <c r="AF11"/>
  <c r="AG10"/>
  <c r="AK10" s="1"/>
  <c r="Y9"/>
  <c r="CG75"/>
  <c r="AE75"/>
  <c r="CA87"/>
  <c r="AA87"/>
  <c r="CM91"/>
  <c r="AI91"/>
  <c r="CN89"/>
  <c r="AJ89"/>
  <c r="CT92"/>
  <c r="AN92"/>
  <c r="CT94"/>
  <c r="AN94"/>
  <c r="CM92"/>
  <c r="AI92"/>
  <c r="CM93"/>
  <c r="AI93"/>
  <c r="CM94"/>
  <c r="AI94"/>
  <c r="CM95"/>
  <c r="AI95"/>
  <c r="CM96"/>
  <c r="AI96"/>
  <c r="CH111"/>
  <c r="AF111"/>
  <c r="BU9"/>
  <c r="BU65" s="1"/>
  <c r="S8"/>
  <c r="CH34"/>
  <c r="AF34"/>
  <c r="CG39"/>
  <c r="AE39"/>
  <c r="CG42"/>
  <c r="AE42"/>
  <c r="CF70"/>
  <c r="CL71"/>
  <c r="CB80"/>
  <c r="CA73"/>
  <c r="AO17"/>
  <c r="E17" s="1"/>
  <c r="BS63"/>
  <c r="O76"/>
  <c r="BY63" l="1"/>
  <c r="BY65" s="1"/>
  <c r="AN76" i="9"/>
  <c r="AO28" i="5"/>
  <c r="AO26" s="1"/>
  <c r="AQ74" i="9"/>
  <c r="AQ75" s="1"/>
  <c r="CR87" i="11"/>
  <c r="CR77" s="1"/>
  <c r="CG73" i="5"/>
  <c r="CG80"/>
  <c r="DV24"/>
  <c r="BA24"/>
  <c r="AQ74" i="10"/>
  <c r="AQ75" s="1"/>
  <c r="CT94" i="11"/>
  <c r="AJ91"/>
  <c r="CT91" s="1"/>
  <c r="AN94"/>
  <c r="CF76" i="5"/>
  <c r="CF66" s="1"/>
  <c r="AF77" i="11"/>
  <c r="DL115" i="8"/>
  <c r="BH115"/>
  <c r="AQ74"/>
  <c r="AQ75" s="1"/>
  <c r="AQ87" i="10"/>
  <c r="AQ77" s="1"/>
  <c r="DL116" i="8"/>
  <c r="BH116"/>
  <c r="AA115"/>
  <c r="AA116"/>
  <c r="CX94" i="11"/>
  <c r="CR91"/>
  <c r="CS94"/>
  <c r="AM94"/>
  <c r="AI91"/>
  <c r="CS91" s="1"/>
  <c r="CW94"/>
  <c r="CQ91"/>
  <c r="AQ87" i="9"/>
  <c r="AQ77" s="1"/>
  <c r="R114" i="11"/>
  <c r="Q114"/>
  <c r="K114" i="8"/>
  <c r="AO114" s="1"/>
  <c r="BY114" i="11"/>
  <c r="BW118"/>
  <c r="BY118" s="1"/>
  <c r="CE12"/>
  <c r="BY75"/>
  <c r="BY76"/>
  <c r="CD114"/>
  <c r="CC114"/>
  <c r="BX118"/>
  <c r="BZ118" s="1"/>
  <c r="BZ114"/>
  <c r="CF12"/>
  <c r="BZ75"/>
  <c r="BZ76"/>
  <c r="DE29"/>
  <c r="AU29"/>
  <c r="DK29" s="1"/>
  <c r="DF30"/>
  <c r="AV30"/>
  <c r="DL30" s="1"/>
  <c r="DF31"/>
  <c r="AV31"/>
  <c r="DL31" s="1"/>
  <c r="DF32"/>
  <c r="AV32"/>
  <c r="DL32" s="1"/>
  <c r="DF33"/>
  <c r="AV33"/>
  <c r="DL33" s="1"/>
  <c r="DF34"/>
  <c r="AV34"/>
  <c r="DL34" s="1"/>
  <c r="DF35"/>
  <c r="AV35"/>
  <c r="DL35" s="1"/>
  <c r="DF36"/>
  <c r="AV36"/>
  <c r="DL36" s="1"/>
  <c r="CY78"/>
  <c r="DE55"/>
  <c r="AU55"/>
  <c r="AQ47"/>
  <c r="DE47" s="1"/>
  <c r="CX9"/>
  <c r="CX74" s="1"/>
  <c r="DE93"/>
  <c r="AU93"/>
  <c r="DK93" s="1"/>
  <c r="DE95"/>
  <c r="AU95"/>
  <c r="DK95" s="1"/>
  <c r="DE96"/>
  <c r="AU96"/>
  <c r="DK96" s="1"/>
  <c r="DE97"/>
  <c r="AU97"/>
  <c r="DK97" s="1"/>
  <c r="DE98"/>
  <c r="AU98"/>
  <c r="DK98" s="1"/>
  <c r="DE99"/>
  <c r="AU99"/>
  <c r="DK99" s="1"/>
  <c r="DE100"/>
  <c r="AU100"/>
  <c r="DK100" s="1"/>
  <c r="DF95"/>
  <c r="AV95"/>
  <c r="DL95" s="1"/>
  <c r="DF96"/>
  <c r="AV96"/>
  <c r="DL96" s="1"/>
  <c r="DF97"/>
  <c r="AV97"/>
  <c r="DL97" s="1"/>
  <c r="DF98"/>
  <c r="AV98"/>
  <c r="DL98" s="1"/>
  <c r="DF99"/>
  <c r="AV99"/>
  <c r="DL99" s="1"/>
  <c r="DF100"/>
  <c r="AV100"/>
  <c r="DL100" s="1"/>
  <c r="DF56"/>
  <c r="AV56"/>
  <c r="DL56" s="1"/>
  <c r="DF58"/>
  <c r="AV58"/>
  <c r="DL58" s="1"/>
  <c r="DF61"/>
  <c r="AV61"/>
  <c r="DL61" s="1"/>
  <c r="DF80"/>
  <c r="AV80"/>
  <c r="DL80" s="1"/>
  <c r="DF83"/>
  <c r="AV83"/>
  <c r="DL83" s="1"/>
  <c r="DE80"/>
  <c r="AU80"/>
  <c r="DK80" s="1"/>
  <c r="CY38"/>
  <c r="AM37"/>
  <c r="CY37" s="1"/>
  <c r="AE75"/>
  <c r="AE76"/>
  <c r="DF82"/>
  <c r="AV82"/>
  <c r="AR81"/>
  <c r="DF81" s="1"/>
  <c r="DE92"/>
  <c r="AU92"/>
  <c r="DF93"/>
  <c r="AV93"/>
  <c r="DL93" s="1"/>
  <c r="CZ101"/>
  <c r="AR101"/>
  <c r="DF12"/>
  <c r="AV12"/>
  <c r="DL12" s="1"/>
  <c r="DF13"/>
  <c r="AV13"/>
  <c r="DL13" s="1"/>
  <c r="DF14"/>
  <c r="AV14"/>
  <c r="DL14" s="1"/>
  <c r="DF17"/>
  <c r="AV17"/>
  <c r="DL17" s="1"/>
  <c r="DF18"/>
  <c r="AV18"/>
  <c r="DL18" s="1"/>
  <c r="DF19"/>
  <c r="AV19"/>
  <c r="DL19" s="1"/>
  <c r="DF20"/>
  <c r="AV20"/>
  <c r="DL20" s="1"/>
  <c r="DF21"/>
  <c r="AV21"/>
  <c r="DL21" s="1"/>
  <c r="DF22"/>
  <c r="AV22"/>
  <c r="DL22" s="1"/>
  <c r="DF23"/>
  <c r="AV23"/>
  <c r="DL23" s="1"/>
  <c r="DF24"/>
  <c r="AV24"/>
  <c r="DL24" s="1"/>
  <c r="DF25"/>
  <c r="AV25"/>
  <c r="DL25" s="1"/>
  <c r="DF26"/>
  <c r="AV26"/>
  <c r="DL26" s="1"/>
  <c r="DE12"/>
  <c r="AU12"/>
  <c r="DK12" s="1"/>
  <c r="DE13"/>
  <c r="AU13"/>
  <c r="DK13" s="1"/>
  <c r="DE14"/>
  <c r="AU14"/>
  <c r="DK14" s="1"/>
  <c r="DE17"/>
  <c r="AU17"/>
  <c r="DK17" s="1"/>
  <c r="DE18"/>
  <c r="AU18"/>
  <c r="DK18" s="1"/>
  <c r="DE19"/>
  <c r="AU19"/>
  <c r="DK19" s="1"/>
  <c r="DE20"/>
  <c r="AU20"/>
  <c r="DK20" s="1"/>
  <c r="DE21"/>
  <c r="AU21"/>
  <c r="DK21" s="1"/>
  <c r="DE22"/>
  <c r="AU22"/>
  <c r="DK22" s="1"/>
  <c r="DE23"/>
  <c r="AU23"/>
  <c r="DK23" s="1"/>
  <c r="DE24"/>
  <c r="AU24"/>
  <c r="DK24" s="1"/>
  <c r="DE25"/>
  <c r="AU25"/>
  <c r="DK25" s="1"/>
  <c r="DE26"/>
  <c r="AU26"/>
  <c r="DK26" s="1"/>
  <c r="CY10"/>
  <c r="AM9"/>
  <c r="DF11"/>
  <c r="AV11"/>
  <c r="AR10"/>
  <c r="AU15"/>
  <c r="DK15" s="1"/>
  <c r="DE15"/>
  <c r="AU16"/>
  <c r="DK16" s="1"/>
  <c r="DE16"/>
  <c r="DD86"/>
  <c r="DD84" s="1"/>
  <c r="DE101"/>
  <c r="AU101"/>
  <c r="DK101" s="1"/>
  <c r="DF79"/>
  <c r="AV79"/>
  <c r="AR78"/>
  <c r="DF40"/>
  <c r="AV40"/>
  <c r="DL40" s="1"/>
  <c r="DF42"/>
  <c r="AV42"/>
  <c r="DL42" s="1"/>
  <c r="DF43"/>
  <c r="AV43"/>
  <c r="DL43" s="1"/>
  <c r="DF44"/>
  <c r="AV44"/>
  <c r="DL44" s="1"/>
  <c r="DF45"/>
  <c r="AV45"/>
  <c r="DL45" s="1"/>
  <c r="DF53"/>
  <c r="AV53"/>
  <c r="DL53" s="1"/>
  <c r="DE30"/>
  <c r="AU30"/>
  <c r="DK30" s="1"/>
  <c r="DE31"/>
  <c r="AU31"/>
  <c r="DK31" s="1"/>
  <c r="DE32"/>
  <c r="AU32"/>
  <c r="DK32" s="1"/>
  <c r="DE33"/>
  <c r="AU33"/>
  <c r="DK33" s="1"/>
  <c r="DE34"/>
  <c r="AU34"/>
  <c r="DK34" s="1"/>
  <c r="DE35"/>
  <c r="AU35"/>
  <c r="DK35" s="1"/>
  <c r="DE36"/>
  <c r="AU36"/>
  <c r="DK36" s="1"/>
  <c r="DI11"/>
  <c r="DI10" s="1"/>
  <c r="DC10"/>
  <c r="DF39"/>
  <c r="AV39"/>
  <c r="AR38"/>
  <c r="DE28"/>
  <c r="AU28"/>
  <c r="AQ27"/>
  <c r="DE27" s="1"/>
  <c r="AI74"/>
  <c r="CS9"/>
  <c r="CX84"/>
  <c r="CQ87"/>
  <c r="CQ77" s="1"/>
  <c r="AJ74"/>
  <c r="CT9"/>
  <c r="DE79"/>
  <c r="AU79"/>
  <c r="AQ78"/>
  <c r="DJ92"/>
  <c r="DI79"/>
  <c r="DI78" s="1"/>
  <c r="DC78"/>
  <c r="DI39"/>
  <c r="DI38" s="1"/>
  <c r="DI37" s="1"/>
  <c r="DC38"/>
  <c r="DC37" s="1"/>
  <c r="DJ11"/>
  <c r="DJ10" s="1"/>
  <c r="DD10"/>
  <c r="DJ79"/>
  <c r="DJ78" s="1"/>
  <c r="DD78"/>
  <c r="DJ82"/>
  <c r="DJ81" s="1"/>
  <c r="DD81"/>
  <c r="DE39"/>
  <c r="AU39"/>
  <c r="AQ38"/>
  <c r="DF28"/>
  <c r="AV28"/>
  <c r="AR27"/>
  <c r="DF27" s="1"/>
  <c r="DJ39"/>
  <c r="DJ38" s="1"/>
  <c r="DJ37" s="1"/>
  <c r="DD38"/>
  <c r="DD37" s="1"/>
  <c r="DE11"/>
  <c r="AU11"/>
  <c r="AQ10"/>
  <c r="CM87"/>
  <c r="AE77"/>
  <c r="CZ10"/>
  <c r="AN9"/>
  <c r="DF85"/>
  <c r="AV85"/>
  <c r="DF29"/>
  <c r="AV29"/>
  <c r="DL29" s="1"/>
  <c r="DE40"/>
  <c r="AU40"/>
  <c r="DK40" s="1"/>
  <c r="DE42"/>
  <c r="AU42"/>
  <c r="DK42" s="1"/>
  <c r="DE43"/>
  <c r="AU43"/>
  <c r="DK43" s="1"/>
  <c r="DE44"/>
  <c r="AU44"/>
  <c r="DK44" s="1"/>
  <c r="DE45"/>
  <c r="AU45"/>
  <c r="DK45" s="1"/>
  <c r="DE53"/>
  <c r="AU53"/>
  <c r="DK53" s="1"/>
  <c r="DE56"/>
  <c r="AU56"/>
  <c r="DK56" s="1"/>
  <c r="DE58"/>
  <c r="AU58"/>
  <c r="DK58" s="1"/>
  <c r="DE61"/>
  <c r="AU61"/>
  <c r="DK61" s="1"/>
  <c r="CZ78"/>
  <c r="DJ28"/>
  <c r="DJ27" s="1"/>
  <c r="DD27"/>
  <c r="DI28"/>
  <c r="DI27" s="1"/>
  <c r="DC27"/>
  <c r="AF75"/>
  <c r="AF76"/>
  <c r="DE85"/>
  <c r="AU85"/>
  <c r="CY86"/>
  <c r="AQ86"/>
  <c r="AQ84" s="1"/>
  <c r="DE84" s="1"/>
  <c r="DE82"/>
  <c r="AU82"/>
  <c r="AQ81"/>
  <c r="DE81" s="1"/>
  <c r="CZ86"/>
  <c r="AR86"/>
  <c r="DF55"/>
  <c r="AV55"/>
  <c r="AR47"/>
  <c r="DF47" s="1"/>
  <c r="CW9"/>
  <c r="CW74" s="1"/>
  <c r="CZ38"/>
  <c r="AN37"/>
  <c r="CZ37" s="1"/>
  <c r="DI92"/>
  <c r="DF92"/>
  <c r="AV92"/>
  <c r="DI85"/>
  <c r="DJ85"/>
  <c r="DI82"/>
  <c r="DI81" s="1"/>
  <c r="DC81"/>
  <c r="DE83"/>
  <c r="AU83"/>
  <c r="DK83" s="1"/>
  <c r="DC86"/>
  <c r="DF108"/>
  <c r="AV108"/>
  <c r="DL108" s="1"/>
  <c r="AI87"/>
  <c r="CS87" s="1"/>
  <c r="AJ87"/>
  <c r="CT87" s="1"/>
  <c r="AN75" i="10"/>
  <c r="AN76"/>
  <c r="AU82"/>
  <c r="S82"/>
  <c r="Q81"/>
  <c r="AU81" s="1"/>
  <c r="AU79"/>
  <c r="S79"/>
  <c r="Q78"/>
  <c r="K75"/>
  <c r="K76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6"/>
  <c r="S16"/>
  <c r="AU14"/>
  <c r="S14"/>
  <c r="AU12"/>
  <c r="S12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80"/>
  <c r="S80"/>
  <c r="AU11"/>
  <c r="S11"/>
  <c r="Q10"/>
  <c r="AO37"/>
  <c r="M87"/>
  <c r="AU45"/>
  <c r="S45"/>
  <c r="AU44"/>
  <c r="S44"/>
  <c r="AU43"/>
  <c r="S43"/>
  <c r="AU42"/>
  <c r="S42"/>
  <c r="AS114"/>
  <c r="AT114" s="1"/>
  <c r="AU114"/>
  <c r="R114"/>
  <c r="S114" s="1"/>
  <c r="AU25"/>
  <c r="S25"/>
  <c r="AU23"/>
  <c r="S23"/>
  <c r="AU21"/>
  <c r="S21"/>
  <c r="AU19"/>
  <c r="S19"/>
  <c r="AU17"/>
  <c r="S17"/>
  <c r="AU15"/>
  <c r="S15"/>
  <c r="AU13"/>
  <c r="S13"/>
  <c r="AU61"/>
  <c r="S61"/>
  <c r="AU58"/>
  <c r="S58"/>
  <c r="AU53"/>
  <c r="S53"/>
  <c r="AU40"/>
  <c r="S40"/>
  <c r="AL87"/>
  <c r="K77"/>
  <c r="AU92"/>
  <c r="S92"/>
  <c r="Q91"/>
  <c r="AU91" s="1"/>
  <c r="AU56"/>
  <c r="S56"/>
  <c r="AR38"/>
  <c r="O37"/>
  <c r="AZ92"/>
  <c r="AW91"/>
  <c r="AT84"/>
  <c r="AT37"/>
  <c r="AQ76"/>
  <c r="AU36"/>
  <c r="S36"/>
  <c r="AU34"/>
  <c r="S34"/>
  <c r="AU32"/>
  <c r="S32"/>
  <c r="AU30"/>
  <c r="S30"/>
  <c r="AU128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U55"/>
  <c r="S55"/>
  <c r="Q47"/>
  <c r="AU47" s="1"/>
  <c r="AZ11"/>
  <c r="AW10"/>
  <c r="BB8"/>
  <c r="BC8" s="1"/>
  <c r="BA8"/>
  <c r="AZ28"/>
  <c r="AW27"/>
  <c r="AR10"/>
  <c r="O9"/>
  <c r="AZ85"/>
  <c r="AZ82"/>
  <c r="AW81"/>
  <c r="AZ79"/>
  <c r="AW78"/>
  <c r="AZ55"/>
  <c r="AW47"/>
  <c r="AZ39"/>
  <c r="AW38"/>
  <c r="AU94"/>
  <c r="S94"/>
  <c r="M74"/>
  <c r="AO9"/>
  <c r="AU39"/>
  <c r="S39"/>
  <c r="Q38"/>
  <c r="AU79" i="9"/>
  <c r="S79"/>
  <c r="Q78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61"/>
  <c r="S61"/>
  <c r="AU58"/>
  <c r="S58"/>
  <c r="AU53"/>
  <c r="S53"/>
  <c r="AU40"/>
  <c r="S40"/>
  <c r="AL87"/>
  <c r="K77"/>
  <c r="AU11"/>
  <c r="S11"/>
  <c r="Q10"/>
  <c r="AU94"/>
  <c r="S94"/>
  <c r="AX16"/>
  <c r="U16"/>
  <c r="AX15"/>
  <c r="U15"/>
  <c r="M74"/>
  <c r="AO9"/>
  <c r="AU45"/>
  <c r="S45"/>
  <c r="AU44"/>
  <c r="S44"/>
  <c r="AU43"/>
  <c r="S43"/>
  <c r="AU42"/>
  <c r="S42"/>
  <c r="AP118"/>
  <c r="AQ118" s="1"/>
  <c r="AS114"/>
  <c r="AT114" s="1"/>
  <c r="AU114"/>
  <c r="R114"/>
  <c r="S114" s="1"/>
  <c r="AU55"/>
  <c r="S55"/>
  <c r="Q47"/>
  <c r="AU47" s="1"/>
  <c r="AU36"/>
  <c r="S36"/>
  <c r="AU34"/>
  <c r="S34"/>
  <c r="AU32"/>
  <c r="S32"/>
  <c r="AU30"/>
  <c r="S30"/>
  <c r="AR38"/>
  <c r="O37"/>
  <c r="AZ92"/>
  <c r="AW91"/>
  <c r="AZ85"/>
  <c r="AZ82"/>
  <c r="AW81"/>
  <c r="AZ79"/>
  <c r="AW78"/>
  <c r="AZ55"/>
  <c r="AW47"/>
  <c r="AZ39"/>
  <c r="AW38"/>
  <c r="AU131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Z11"/>
  <c r="AW10"/>
  <c r="BB8"/>
  <c r="BC8" s="1"/>
  <c r="BA8"/>
  <c r="AR10"/>
  <c r="O9"/>
  <c r="AU92"/>
  <c r="S92"/>
  <c r="Q91"/>
  <c r="AU91" s="1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4"/>
  <c r="S14"/>
  <c r="AU12"/>
  <c r="S12"/>
  <c r="AU56"/>
  <c r="S56"/>
  <c r="AU80"/>
  <c r="S80"/>
  <c r="AZ28"/>
  <c r="AW27"/>
  <c r="AO37"/>
  <c r="M87"/>
  <c r="K75"/>
  <c r="K76"/>
  <c r="AU82"/>
  <c r="S82"/>
  <c r="Q81"/>
  <c r="AU81" s="1"/>
  <c r="AU39"/>
  <c r="S39"/>
  <c r="Q38"/>
  <c r="AU25"/>
  <c r="S25"/>
  <c r="AU23"/>
  <c r="S23"/>
  <c r="AU21"/>
  <c r="S21"/>
  <c r="AU19"/>
  <c r="S19"/>
  <c r="AU17"/>
  <c r="S17"/>
  <c r="AU13"/>
  <c r="S13"/>
  <c r="AT84"/>
  <c r="AT37"/>
  <c r="AX112" i="8"/>
  <c r="U112"/>
  <c r="AX108"/>
  <c r="U108"/>
  <c r="AX105"/>
  <c r="U105"/>
  <c r="AX102"/>
  <c r="U102"/>
  <c r="AU96"/>
  <c r="S96"/>
  <c r="AW86"/>
  <c r="AW84" s="1"/>
  <c r="AU11"/>
  <c r="S11"/>
  <c r="Q10"/>
  <c r="U16"/>
  <c r="AX16"/>
  <c r="AU23"/>
  <c r="S23"/>
  <c r="AU20"/>
  <c r="S20"/>
  <c r="AU19"/>
  <c r="S19"/>
  <c r="AU17"/>
  <c r="S17"/>
  <c r="AU13"/>
  <c r="S13"/>
  <c r="AU12"/>
  <c r="S12"/>
  <c r="AU56"/>
  <c r="S56"/>
  <c r="AU28"/>
  <c r="S28"/>
  <c r="Q27"/>
  <c r="AU27" s="1"/>
  <c r="AN75"/>
  <c r="AN76"/>
  <c r="AU39"/>
  <c r="S39"/>
  <c r="Q38"/>
  <c r="M74"/>
  <c r="AO9"/>
  <c r="AU55"/>
  <c r="S55"/>
  <c r="Q47"/>
  <c r="AU47" s="1"/>
  <c r="AT9"/>
  <c r="AU82"/>
  <c r="S82"/>
  <c r="Q81"/>
  <c r="AU81" s="1"/>
  <c r="AU58"/>
  <c r="S58"/>
  <c r="AU53"/>
  <c r="S53"/>
  <c r="AU40"/>
  <c r="S40"/>
  <c r="K75"/>
  <c r="K76"/>
  <c r="AU97"/>
  <c r="S97"/>
  <c r="AO37"/>
  <c r="M87"/>
  <c r="AR10"/>
  <c r="O9"/>
  <c r="AU92"/>
  <c r="S92"/>
  <c r="Q91"/>
  <c r="AU91" s="1"/>
  <c r="AU36"/>
  <c r="S36"/>
  <c r="AU35"/>
  <c r="S35"/>
  <c r="AU34"/>
  <c r="S34"/>
  <c r="AU33"/>
  <c r="S33"/>
  <c r="AU32"/>
  <c r="S32"/>
  <c r="AU31"/>
  <c r="S31"/>
  <c r="AU30"/>
  <c r="S30"/>
  <c r="AU29"/>
  <c r="S29"/>
  <c r="AU45"/>
  <c r="S45"/>
  <c r="AU44"/>
  <c r="S44"/>
  <c r="AU43"/>
  <c r="S43"/>
  <c r="AU42"/>
  <c r="S42"/>
  <c r="AU94"/>
  <c r="S94"/>
  <c r="AP118"/>
  <c r="AQ118" s="1"/>
  <c r="AS114"/>
  <c r="AT114" s="1"/>
  <c r="AZ92"/>
  <c r="AW91"/>
  <c r="AZ85"/>
  <c r="AZ82"/>
  <c r="AW81"/>
  <c r="AZ79"/>
  <c r="AW78"/>
  <c r="AZ55"/>
  <c r="AW47"/>
  <c r="AZ39"/>
  <c r="AW38"/>
  <c r="AU26"/>
  <c r="S26"/>
  <c r="AU25"/>
  <c r="S25"/>
  <c r="AR38"/>
  <c r="O37"/>
  <c r="AZ11"/>
  <c r="AW10"/>
  <c r="AZ28"/>
  <c r="AW27"/>
  <c r="BB8"/>
  <c r="BC8" s="1"/>
  <c r="BA8"/>
  <c r="AU79"/>
  <c r="S79"/>
  <c r="Q78"/>
  <c r="AQ87"/>
  <c r="AQ77" s="1"/>
  <c r="AQ76"/>
  <c r="AX110"/>
  <c r="U110"/>
  <c r="AX104"/>
  <c r="U104"/>
  <c r="AX103"/>
  <c r="U103"/>
  <c r="AX101"/>
  <c r="U101"/>
  <c r="AU95"/>
  <c r="S95"/>
  <c r="AU83"/>
  <c r="S83"/>
  <c r="U15"/>
  <c r="AX15"/>
  <c r="AU86"/>
  <c r="S86"/>
  <c r="AU85"/>
  <c r="S85"/>
  <c r="Q84"/>
  <c r="AU84" s="1"/>
  <c r="AU24"/>
  <c r="S24"/>
  <c r="AU22"/>
  <c r="S22"/>
  <c r="AU21"/>
  <c r="S21"/>
  <c r="AU18"/>
  <c r="S18"/>
  <c r="AU14"/>
  <c r="S14"/>
  <c r="AU80"/>
  <c r="S80"/>
  <c r="AU61"/>
  <c r="S61"/>
  <c r="AL87"/>
  <c r="K77"/>
  <c r="AU131"/>
  <c r="AX111"/>
  <c r="U111"/>
  <c r="AX109"/>
  <c r="U109"/>
  <c r="AX107"/>
  <c r="U107"/>
  <c r="AX106"/>
  <c r="U106"/>
  <c r="AU100"/>
  <c r="S100"/>
  <c r="AU99"/>
  <c r="S99"/>
  <c r="AU98"/>
  <c r="S98"/>
  <c r="AU93"/>
  <c r="S93"/>
  <c r="AR78"/>
  <c r="AT84"/>
  <c r="AT37"/>
  <c r="DU17" i="5"/>
  <c r="BA17"/>
  <c r="DV17"/>
  <c r="AK9"/>
  <c r="BS64"/>
  <c r="BS65"/>
  <c r="CL70"/>
  <c r="CR71"/>
  <c r="CM42"/>
  <c r="AI42"/>
  <c r="CM39"/>
  <c r="AI39"/>
  <c r="CN34"/>
  <c r="AJ34"/>
  <c r="S63"/>
  <c r="BU8"/>
  <c r="Y8"/>
  <c r="CN11"/>
  <c r="AJ11"/>
  <c r="CR9"/>
  <c r="CX10"/>
  <c r="CG20"/>
  <c r="AE20"/>
  <c r="CM25"/>
  <c r="AI25"/>
  <c r="CM57"/>
  <c r="AI57"/>
  <c r="CM23"/>
  <c r="AI23"/>
  <c r="CM16"/>
  <c r="AI16"/>
  <c r="CN39"/>
  <c r="AJ39"/>
  <c r="CM29"/>
  <c r="AI29"/>
  <c r="CN69"/>
  <c r="AJ69"/>
  <c r="AJ67" s="1"/>
  <c r="CN33"/>
  <c r="AJ33"/>
  <c r="CM31"/>
  <c r="AI31"/>
  <c r="CN29"/>
  <c r="AJ29"/>
  <c r="CT28"/>
  <c r="AN28"/>
  <c r="CM24"/>
  <c r="AI24"/>
  <c r="CN19"/>
  <c r="AJ19"/>
  <c r="CM55"/>
  <c r="AI55"/>
  <c r="CQ46"/>
  <c r="CW54"/>
  <c r="CN42"/>
  <c r="AJ42"/>
  <c r="CM41"/>
  <c r="AI41"/>
  <c r="CM35"/>
  <c r="AI35"/>
  <c r="CM33"/>
  <c r="AI33"/>
  <c r="CN32"/>
  <c r="AJ32"/>
  <c r="CN31"/>
  <c r="AJ31"/>
  <c r="CM30"/>
  <c r="AI30"/>
  <c r="CG22"/>
  <c r="AE22"/>
  <c r="CG17"/>
  <c r="AE17"/>
  <c r="CG15"/>
  <c r="AE15"/>
  <c r="CN12"/>
  <c r="AJ12"/>
  <c r="CM28"/>
  <c r="AI28"/>
  <c r="CM111"/>
  <c r="AI111"/>
  <c r="CZ96"/>
  <c r="AR96"/>
  <c r="CZ90"/>
  <c r="AR90"/>
  <c r="CY88"/>
  <c r="AQ88"/>
  <c r="CM86"/>
  <c r="AI86"/>
  <c r="CZ88"/>
  <c r="AR88"/>
  <c r="CT87"/>
  <c r="AN87"/>
  <c r="CN85"/>
  <c r="AJ85"/>
  <c r="CN82"/>
  <c r="AJ82"/>
  <c r="CG67"/>
  <c r="CM27"/>
  <c r="AI27"/>
  <c r="AE26"/>
  <c r="CM26" s="1"/>
  <c r="CG18"/>
  <c r="AE18"/>
  <c r="CM72"/>
  <c r="AI72"/>
  <c r="CN60"/>
  <c r="AJ60"/>
  <c r="CN52"/>
  <c r="AJ52"/>
  <c r="CM44"/>
  <c r="AI44"/>
  <c r="CM43"/>
  <c r="AI43"/>
  <c r="CM83"/>
  <c r="AI83"/>
  <c r="BV76"/>
  <c r="T66"/>
  <c r="CH37"/>
  <c r="AB36"/>
  <c r="AJ38"/>
  <c r="CN38"/>
  <c r="AF37"/>
  <c r="CK38"/>
  <c r="CM38" s="1"/>
  <c r="CE37"/>
  <c r="CE36" s="1"/>
  <c r="CE76" s="1"/>
  <c r="CE66" s="1"/>
  <c r="CX54"/>
  <c r="CR46"/>
  <c r="CR36" s="1"/>
  <c r="AM69"/>
  <c r="CS69"/>
  <c r="CA36"/>
  <c r="CS89"/>
  <c r="AM89"/>
  <c r="CN86"/>
  <c r="AJ86"/>
  <c r="CN84"/>
  <c r="AJ84"/>
  <c r="CR75"/>
  <c r="CR73" s="1"/>
  <c r="CQ75"/>
  <c r="AM52"/>
  <c r="CS52"/>
  <c r="AF9"/>
  <c r="CN10"/>
  <c r="AJ10"/>
  <c r="CH9"/>
  <c r="CH65" s="1"/>
  <c r="AB8"/>
  <c r="CG10"/>
  <c r="AE10"/>
  <c r="AA9"/>
  <c r="CN75"/>
  <c r="AJ75"/>
  <c r="AJ22"/>
  <c r="CN22"/>
  <c r="AJ17"/>
  <c r="CN17"/>
  <c r="CM34"/>
  <c r="AI34"/>
  <c r="AN13"/>
  <c r="CT13"/>
  <c r="AN41"/>
  <c r="CT41"/>
  <c r="DD38"/>
  <c r="CX37"/>
  <c r="AR24"/>
  <c r="CZ24"/>
  <c r="CN23"/>
  <c r="AJ23"/>
  <c r="CG21"/>
  <c r="AE21"/>
  <c r="CN18"/>
  <c r="AJ18"/>
  <c r="AE14"/>
  <c r="CG14"/>
  <c r="CM13"/>
  <c r="AI13"/>
  <c r="CM84"/>
  <c r="AI84"/>
  <c r="CN81"/>
  <c r="AJ81"/>
  <c r="AF80"/>
  <c r="Q64"/>
  <c r="Q65"/>
  <c r="AP64"/>
  <c r="AP65"/>
  <c r="CM71"/>
  <c r="AI71"/>
  <c r="AE70"/>
  <c r="CM70" s="1"/>
  <c r="CM60"/>
  <c r="AI60"/>
  <c r="AJ21"/>
  <c r="CN21"/>
  <c r="AJ16"/>
  <c r="CN16"/>
  <c r="AE37"/>
  <c r="AI38"/>
  <c r="AN35"/>
  <c r="CT35"/>
  <c r="CW27"/>
  <c r="CQ26"/>
  <c r="CX27"/>
  <c r="CR26"/>
  <c r="CW10"/>
  <c r="CQ9"/>
  <c r="DA7"/>
  <c r="DC7" s="1"/>
  <c r="CY7"/>
  <c r="DB7"/>
  <c r="DD7" s="1"/>
  <c r="CZ7"/>
  <c r="CT30"/>
  <c r="AN30"/>
  <c r="CZ25"/>
  <c r="AR25"/>
  <c r="AN20"/>
  <c r="CT20"/>
  <c r="S76"/>
  <c r="E14"/>
  <c r="CF65"/>
  <c r="AF67"/>
  <c r="CG38"/>
  <c r="BO76"/>
  <c r="O66"/>
  <c r="CN111"/>
  <c r="AJ111"/>
  <c r="CS96"/>
  <c r="AM96"/>
  <c r="CS95"/>
  <c r="AM95"/>
  <c r="CS94"/>
  <c r="AM94"/>
  <c r="CS93"/>
  <c r="AM93"/>
  <c r="CS92"/>
  <c r="AM92"/>
  <c r="CZ94"/>
  <c r="AR94"/>
  <c r="CZ92"/>
  <c r="AR92"/>
  <c r="CT89"/>
  <c r="AN89"/>
  <c r="CS91"/>
  <c r="AM91"/>
  <c r="CG87"/>
  <c r="AE87"/>
  <c r="CM75"/>
  <c r="AI75"/>
  <c r="AG9"/>
  <c r="AO10"/>
  <c r="AO9" s="1"/>
  <c r="CL8"/>
  <c r="CL63" s="1"/>
  <c r="CL64" s="1"/>
  <c r="CG19"/>
  <c r="AE19"/>
  <c r="CM68"/>
  <c r="AI68"/>
  <c r="AE67"/>
  <c r="AE73"/>
  <c r="CM74"/>
  <c r="AI74"/>
  <c r="CN54"/>
  <c r="AJ54"/>
  <c r="AF46"/>
  <c r="CN46" s="1"/>
  <c r="T64"/>
  <c r="T65"/>
  <c r="AM32"/>
  <c r="CS32"/>
  <c r="CT44"/>
  <c r="AN44"/>
  <c r="BW98"/>
  <c r="BU98"/>
  <c r="CM85"/>
  <c r="AI85"/>
  <c r="CM82"/>
  <c r="AI82"/>
  <c r="CK73"/>
  <c r="CQ74"/>
  <c r="CN83"/>
  <c r="AJ83"/>
  <c r="CM81"/>
  <c r="AI81"/>
  <c r="AE80"/>
  <c r="AN72"/>
  <c r="CT72"/>
  <c r="CR81"/>
  <c r="CL80"/>
  <c r="CX74"/>
  <c r="CW71"/>
  <c r="CQ70"/>
  <c r="CW68"/>
  <c r="CQ67"/>
  <c r="AR91"/>
  <c r="CZ91"/>
  <c r="CQ81"/>
  <c r="CK80"/>
  <c r="AN57"/>
  <c r="CT57"/>
  <c r="DV19"/>
  <c r="DU19"/>
  <c r="BA19"/>
  <c r="CN74"/>
  <c r="AJ74"/>
  <c r="AF73"/>
  <c r="CN73" s="1"/>
  <c r="X63"/>
  <c r="CB8"/>
  <c r="CA9"/>
  <c r="CA65" s="1"/>
  <c r="W8"/>
  <c r="CG12"/>
  <c r="AE12"/>
  <c r="AI11"/>
  <c r="CM11"/>
  <c r="U63"/>
  <c r="U76"/>
  <c r="U66" s="1"/>
  <c r="CN55"/>
  <c r="AJ55"/>
  <c r="AN68"/>
  <c r="CT68"/>
  <c r="O64"/>
  <c r="O65"/>
  <c r="BX98"/>
  <c r="BV98"/>
  <c r="CB36"/>
  <c r="X76"/>
  <c r="CT43"/>
  <c r="AN43"/>
  <c r="F63"/>
  <c r="BB8"/>
  <c r="F76"/>
  <c r="CN27"/>
  <c r="AJ27"/>
  <c r="AF26"/>
  <c r="CN26" s="1"/>
  <c r="AE46"/>
  <c r="CM46" s="1"/>
  <c r="CM54"/>
  <c r="AI54"/>
  <c r="AA36"/>
  <c r="CK8"/>
  <c r="AI90"/>
  <c r="CM90"/>
  <c r="AR95"/>
  <c r="CZ95"/>
  <c r="AR93"/>
  <c r="CZ93"/>
  <c r="AJ71"/>
  <c r="AF70"/>
  <c r="CN71"/>
  <c r="CA37"/>
  <c r="CH80"/>
  <c r="CH70"/>
  <c r="BY64" l="1"/>
  <c r="E28"/>
  <c r="E26" s="1"/>
  <c r="AT87" i="10"/>
  <c r="AT77" s="1"/>
  <c r="AQ76" i="9"/>
  <c r="AW37"/>
  <c r="CG37" i="5"/>
  <c r="AW37" i="8"/>
  <c r="AT87" i="9"/>
  <c r="CE63" i="5"/>
  <c r="CE65" s="1"/>
  <c r="CX87" i="11"/>
  <c r="CX77" s="1"/>
  <c r="AM87"/>
  <c r="CY87" s="1"/>
  <c r="CN70" i="5"/>
  <c r="AR94" i="11"/>
  <c r="AN91"/>
  <c r="CZ91" s="1"/>
  <c r="CZ94"/>
  <c r="AW37" i="10"/>
  <c r="AT87" i="8"/>
  <c r="AT77" s="1"/>
  <c r="DD94" i="11"/>
  <c r="CX91"/>
  <c r="CY94"/>
  <c r="AM91"/>
  <c r="CY91" s="1"/>
  <c r="AQ94"/>
  <c r="DC94"/>
  <c r="CW91"/>
  <c r="CJ114"/>
  <c r="CI114"/>
  <c r="CF114"/>
  <c r="CD118"/>
  <c r="CF118" s="1"/>
  <c r="L114" i="8"/>
  <c r="R118" i="11"/>
  <c r="T114"/>
  <c r="BV114" s="1"/>
  <c r="CW87"/>
  <c r="CW77" s="1"/>
  <c r="CL12"/>
  <c r="CF75"/>
  <c r="CF76"/>
  <c r="CC118"/>
  <c r="CE118" s="1"/>
  <c r="CE114"/>
  <c r="CK12"/>
  <c r="CE76"/>
  <c r="CE75"/>
  <c r="S114"/>
  <c r="BU114" s="1"/>
  <c r="Q118"/>
  <c r="DI86"/>
  <c r="DI84" s="1"/>
  <c r="DL55"/>
  <c r="AV47"/>
  <c r="DL47" s="1"/>
  <c r="DF86"/>
  <c r="AV86"/>
  <c r="AV84" s="1"/>
  <c r="DL84" s="1"/>
  <c r="DK82"/>
  <c r="AU81"/>
  <c r="DK81" s="1"/>
  <c r="DE86"/>
  <c r="AU86"/>
  <c r="AU84" s="1"/>
  <c r="DK84" s="1"/>
  <c r="DK85"/>
  <c r="DE10"/>
  <c r="AQ9"/>
  <c r="DL28"/>
  <c r="AV27"/>
  <c r="DL27" s="1"/>
  <c r="DE38"/>
  <c r="AQ37"/>
  <c r="DE37" s="1"/>
  <c r="DJ9"/>
  <c r="DJ74" s="1"/>
  <c r="DK79"/>
  <c r="AU78"/>
  <c r="DL39"/>
  <c r="AV38"/>
  <c r="DC9"/>
  <c r="DC74" s="1"/>
  <c r="DF78"/>
  <c r="DL11"/>
  <c r="AV10"/>
  <c r="AM74"/>
  <c r="CY9"/>
  <c r="DK92"/>
  <c r="DK55"/>
  <c r="AU47"/>
  <c r="DK47" s="1"/>
  <c r="DC84"/>
  <c r="AN87"/>
  <c r="AR84"/>
  <c r="DF84" s="1"/>
  <c r="DL92"/>
  <c r="DL85"/>
  <c r="AN74"/>
  <c r="CZ9"/>
  <c r="DK11"/>
  <c r="AU10"/>
  <c r="DK39"/>
  <c r="AU38"/>
  <c r="DD9"/>
  <c r="DD74" s="1"/>
  <c r="DE78"/>
  <c r="AJ75"/>
  <c r="AJ76"/>
  <c r="AI75"/>
  <c r="AI76"/>
  <c r="DK28"/>
  <c r="AU27"/>
  <c r="DK27" s="1"/>
  <c r="DF38"/>
  <c r="AR37"/>
  <c r="DF37" s="1"/>
  <c r="DI9"/>
  <c r="DI74" s="1"/>
  <c r="DL79"/>
  <c r="AV78"/>
  <c r="DJ86"/>
  <c r="DF10"/>
  <c r="AR9"/>
  <c r="DF101"/>
  <c r="AV101"/>
  <c r="DL101" s="1"/>
  <c r="DL82"/>
  <c r="AV81"/>
  <c r="DL81" s="1"/>
  <c r="AI77"/>
  <c r="AJ77"/>
  <c r="AU38" i="10"/>
  <c r="Q37"/>
  <c r="M75"/>
  <c r="M76"/>
  <c r="AX94"/>
  <c r="U94"/>
  <c r="BC39"/>
  <c r="AZ38"/>
  <c r="BC55"/>
  <c r="AZ47"/>
  <c r="BC79"/>
  <c r="AZ78"/>
  <c r="BC82"/>
  <c r="AZ81"/>
  <c r="BC85"/>
  <c r="O74"/>
  <c r="AR9"/>
  <c r="AW9"/>
  <c r="AW74" s="1"/>
  <c r="AW75" s="1"/>
  <c r="AX55"/>
  <c r="U55"/>
  <c r="S47"/>
  <c r="AX47" s="1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28"/>
  <c r="AX30"/>
  <c r="U30"/>
  <c r="AX32"/>
  <c r="U32"/>
  <c r="AX34"/>
  <c r="U34"/>
  <c r="AX36"/>
  <c r="U36"/>
  <c r="BC92"/>
  <c r="AZ91"/>
  <c r="AX92"/>
  <c r="U92"/>
  <c r="S91"/>
  <c r="AX91" s="1"/>
  <c r="AX40"/>
  <c r="U40"/>
  <c r="AX53"/>
  <c r="U53"/>
  <c r="AX58"/>
  <c r="U58"/>
  <c r="AX61"/>
  <c r="U61"/>
  <c r="AX13"/>
  <c r="U13"/>
  <c r="AX15"/>
  <c r="U15"/>
  <c r="AX17"/>
  <c r="U17"/>
  <c r="AX19"/>
  <c r="U19"/>
  <c r="AX21"/>
  <c r="U21"/>
  <c r="AX23"/>
  <c r="U23"/>
  <c r="AX25"/>
  <c r="U25"/>
  <c r="T114"/>
  <c r="AV114"/>
  <c r="AW114" s="1"/>
  <c r="AX42"/>
  <c r="U42"/>
  <c r="AX43"/>
  <c r="U43"/>
  <c r="AX44"/>
  <c r="U44"/>
  <c r="AX45"/>
  <c r="U45"/>
  <c r="AO87"/>
  <c r="M77"/>
  <c r="AU10"/>
  <c r="Q9"/>
  <c r="AX28"/>
  <c r="U28"/>
  <c r="S27"/>
  <c r="AX27" s="1"/>
  <c r="AX83"/>
  <c r="U83"/>
  <c r="AZ86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X12"/>
  <c r="U12"/>
  <c r="AX14"/>
  <c r="U14"/>
  <c r="AX16"/>
  <c r="U16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79"/>
  <c r="U79"/>
  <c r="S78"/>
  <c r="AX39"/>
  <c r="U39"/>
  <c r="S38"/>
  <c r="BC28"/>
  <c r="AZ27"/>
  <c r="BE8"/>
  <c r="BF8" s="1"/>
  <c r="BD8"/>
  <c r="BC11"/>
  <c r="AZ10"/>
  <c r="AR37"/>
  <c r="O87"/>
  <c r="AX56"/>
  <c r="U56"/>
  <c r="AX11"/>
  <c r="U11"/>
  <c r="S10"/>
  <c r="AX80"/>
  <c r="U80"/>
  <c r="AX85"/>
  <c r="U85"/>
  <c r="S84"/>
  <c r="AX84" s="1"/>
  <c r="AX86"/>
  <c r="U86"/>
  <c r="AU78"/>
  <c r="AX82"/>
  <c r="U82"/>
  <c r="S81"/>
  <c r="AX81" s="1"/>
  <c r="AT74"/>
  <c r="AT77" i="9"/>
  <c r="AX39"/>
  <c r="U39"/>
  <c r="S38"/>
  <c r="AX80"/>
  <c r="U80"/>
  <c r="AX56"/>
  <c r="U56"/>
  <c r="AX12"/>
  <c r="U12"/>
  <c r="AX14"/>
  <c r="U14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92"/>
  <c r="U92"/>
  <c r="S91"/>
  <c r="AX91" s="1"/>
  <c r="O74"/>
  <c r="AR9"/>
  <c r="AW9"/>
  <c r="BC39"/>
  <c r="AZ38"/>
  <c r="BC55"/>
  <c r="AZ47"/>
  <c r="BC79"/>
  <c r="AZ78"/>
  <c r="BC82"/>
  <c r="AZ81"/>
  <c r="BC85"/>
  <c r="BC92"/>
  <c r="AZ91"/>
  <c r="AX55"/>
  <c r="U55"/>
  <c r="S47"/>
  <c r="AX47" s="1"/>
  <c r="AU10"/>
  <c r="Q9"/>
  <c r="AX28"/>
  <c r="U28"/>
  <c r="S27"/>
  <c r="AX27" s="1"/>
  <c r="AX83"/>
  <c r="U83"/>
  <c r="AZ86"/>
  <c r="AZ84" s="1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U78"/>
  <c r="AX13"/>
  <c r="U13"/>
  <c r="AX17"/>
  <c r="U17"/>
  <c r="AX19"/>
  <c r="U19"/>
  <c r="AX21"/>
  <c r="U21"/>
  <c r="AX23"/>
  <c r="U23"/>
  <c r="AX25"/>
  <c r="U25"/>
  <c r="AU38"/>
  <c r="Q37"/>
  <c r="AX82"/>
  <c r="U82"/>
  <c r="S81"/>
  <c r="AX81" s="1"/>
  <c r="AO87"/>
  <c r="M77"/>
  <c r="BC28"/>
  <c r="AZ27"/>
  <c r="AX85"/>
  <c r="U85"/>
  <c r="S84"/>
  <c r="AX84" s="1"/>
  <c r="AX86"/>
  <c r="U86"/>
  <c r="BE8"/>
  <c r="BF8" s="1"/>
  <c r="BD8"/>
  <c r="BC11"/>
  <c r="AZ10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31"/>
  <c r="AR37"/>
  <c r="O87"/>
  <c r="AX30"/>
  <c r="U30"/>
  <c r="AX32"/>
  <c r="U32"/>
  <c r="AX34"/>
  <c r="U34"/>
  <c r="AX36"/>
  <c r="U36"/>
  <c r="T114"/>
  <c r="AS118"/>
  <c r="AT118" s="1"/>
  <c r="AV114"/>
  <c r="AW114" s="1"/>
  <c r="AX42"/>
  <c r="U42"/>
  <c r="AX43"/>
  <c r="U43"/>
  <c r="AX44"/>
  <c r="U44"/>
  <c r="AX45"/>
  <c r="U45"/>
  <c r="M75"/>
  <c r="M76"/>
  <c r="BA15"/>
  <c r="W15"/>
  <c r="BA16"/>
  <c r="W16"/>
  <c r="AX94"/>
  <c r="U94"/>
  <c r="AX11"/>
  <c r="U11"/>
  <c r="S10"/>
  <c r="AX40"/>
  <c r="U40"/>
  <c r="AX53"/>
  <c r="U53"/>
  <c r="AX58"/>
  <c r="U58"/>
  <c r="AX61"/>
  <c r="U61"/>
  <c r="AX79"/>
  <c r="U79"/>
  <c r="S78"/>
  <c r="AT74"/>
  <c r="AX14" i="8"/>
  <c r="U14"/>
  <c r="AX18"/>
  <c r="U18"/>
  <c r="AX21"/>
  <c r="U21"/>
  <c r="AX22"/>
  <c r="U22"/>
  <c r="AX24"/>
  <c r="U24"/>
  <c r="BA15"/>
  <c r="W15"/>
  <c r="AX79"/>
  <c r="U79"/>
  <c r="S78"/>
  <c r="AW9"/>
  <c r="AR37"/>
  <c r="O87"/>
  <c r="AX25"/>
  <c r="U25"/>
  <c r="AX26"/>
  <c r="U26"/>
  <c r="BC39"/>
  <c r="AZ38"/>
  <c r="BC55"/>
  <c r="AZ47"/>
  <c r="BC79"/>
  <c r="AZ78"/>
  <c r="BC82"/>
  <c r="AZ81"/>
  <c r="BC85"/>
  <c r="BC92"/>
  <c r="AZ91"/>
  <c r="AX92"/>
  <c r="U92"/>
  <c r="S91"/>
  <c r="AX91" s="1"/>
  <c r="O74"/>
  <c r="AR9"/>
  <c r="AX97"/>
  <c r="U97"/>
  <c r="AX82"/>
  <c r="U82"/>
  <c r="S81"/>
  <c r="AX81" s="1"/>
  <c r="AX55"/>
  <c r="U55"/>
  <c r="S47"/>
  <c r="AX47" s="1"/>
  <c r="AU38"/>
  <c r="Q37"/>
  <c r="AX28"/>
  <c r="U28"/>
  <c r="S27"/>
  <c r="AX27" s="1"/>
  <c r="AX56"/>
  <c r="U56"/>
  <c r="AX12"/>
  <c r="U12"/>
  <c r="AX13"/>
  <c r="U13"/>
  <c r="AX17"/>
  <c r="U17"/>
  <c r="AX19"/>
  <c r="U19"/>
  <c r="AX20"/>
  <c r="U20"/>
  <c r="AX23"/>
  <c r="U23"/>
  <c r="AU10"/>
  <c r="Q9"/>
  <c r="AX93"/>
  <c r="U93"/>
  <c r="AX98"/>
  <c r="U98"/>
  <c r="AX99"/>
  <c r="U99"/>
  <c r="AX100"/>
  <c r="U100"/>
  <c r="BA106"/>
  <c r="W106"/>
  <c r="BA107"/>
  <c r="W107"/>
  <c r="BA109"/>
  <c r="W109"/>
  <c r="BA111"/>
  <c r="W111"/>
  <c r="AX131"/>
  <c r="AX61"/>
  <c r="U61"/>
  <c r="AX80"/>
  <c r="U80"/>
  <c r="AX85"/>
  <c r="U85"/>
  <c r="S84"/>
  <c r="AX84" s="1"/>
  <c r="AX86"/>
  <c r="U86"/>
  <c r="AX83"/>
  <c r="U83"/>
  <c r="AX95"/>
  <c r="U95"/>
  <c r="BA101"/>
  <c r="W101"/>
  <c r="BA103"/>
  <c r="W103"/>
  <c r="BA104"/>
  <c r="W104"/>
  <c r="BA110"/>
  <c r="W110"/>
  <c r="AU78"/>
  <c r="BE8"/>
  <c r="BF8" s="1"/>
  <c r="BD8"/>
  <c r="BC28"/>
  <c r="AZ27"/>
  <c r="BC11"/>
  <c r="AZ10"/>
  <c r="AS118"/>
  <c r="AT118" s="1"/>
  <c r="AV114"/>
  <c r="AW114" s="1"/>
  <c r="AX94"/>
  <c r="U94"/>
  <c r="AX42"/>
  <c r="U42"/>
  <c r="AX43"/>
  <c r="U43"/>
  <c r="AX44"/>
  <c r="U44"/>
  <c r="AX45"/>
  <c r="U45"/>
  <c r="AX29"/>
  <c r="U29"/>
  <c r="AX30"/>
  <c r="U30"/>
  <c r="AX31"/>
  <c r="U31"/>
  <c r="AX32"/>
  <c r="U32"/>
  <c r="AX33"/>
  <c r="U33"/>
  <c r="AX34"/>
  <c r="U34"/>
  <c r="AX35"/>
  <c r="U35"/>
  <c r="AX36"/>
  <c r="U36"/>
  <c r="AO87"/>
  <c r="M77"/>
  <c r="AX40"/>
  <c r="U40"/>
  <c r="AX53"/>
  <c r="U53"/>
  <c r="AX58"/>
  <c r="U58"/>
  <c r="M75"/>
  <c r="M76"/>
  <c r="AX39"/>
  <c r="U39"/>
  <c r="S38"/>
  <c r="BA16"/>
  <c r="W16"/>
  <c r="AX11"/>
  <c r="U11"/>
  <c r="S10"/>
  <c r="AZ86"/>
  <c r="AZ84" s="1"/>
  <c r="AX96"/>
  <c r="U96"/>
  <c r="BA102"/>
  <c r="W102"/>
  <c r="BA105"/>
  <c r="W105"/>
  <c r="BA108"/>
  <c r="W108"/>
  <c r="BA112"/>
  <c r="W112"/>
  <c r="AT74"/>
  <c r="AJ70" i="5"/>
  <c r="CT71"/>
  <c r="AN71"/>
  <c r="DF93"/>
  <c r="AV93"/>
  <c r="DL93" s="1"/>
  <c r="DF95"/>
  <c r="AV95"/>
  <c r="DL95" s="1"/>
  <c r="CS90"/>
  <c r="AM90"/>
  <c r="CZ43"/>
  <c r="AR43"/>
  <c r="CB76"/>
  <c r="X66"/>
  <c r="CT67"/>
  <c r="AR68"/>
  <c r="CZ68"/>
  <c r="U64"/>
  <c r="U65"/>
  <c r="CS11"/>
  <c r="AM11"/>
  <c r="BW99"/>
  <c r="BY98"/>
  <c r="AQ32"/>
  <c r="CY32"/>
  <c r="CT54"/>
  <c r="AN54"/>
  <c r="AJ46"/>
  <c r="CT46" s="1"/>
  <c r="AI73"/>
  <c r="CS74"/>
  <c r="AM74"/>
  <c r="CS68"/>
  <c r="AM68"/>
  <c r="AI67"/>
  <c r="CM19"/>
  <c r="AI19"/>
  <c r="AO8"/>
  <c r="CS75"/>
  <c r="AM75"/>
  <c r="CN67"/>
  <c r="BA14"/>
  <c r="DU14"/>
  <c r="DF25"/>
  <c r="AV25"/>
  <c r="DL25" s="1"/>
  <c r="CZ30"/>
  <c r="AR30"/>
  <c r="CQ8"/>
  <c r="AI37"/>
  <c r="AM38"/>
  <c r="AN16"/>
  <c r="CT16"/>
  <c r="AN21"/>
  <c r="CT21"/>
  <c r="CS71"/>
  <c r="AM71"/>
  <c r="AI70"/>
  <c r="CS70" s="1"/>
  <c r="AI14"/>
  <c r="CM14"/>
  <c r="AV24"/>
  <c r="DL24" s="1"/>
  <c r="DF24"/>
  <c r="DJ38"/>
  <c r="DJ37" s="1"/>
  <c r="DD37"/>
  <c r="AR41"/>
  <c r="CZ41"/>
  <c r="AR13"/>
  <c r="CZ13"/>
  <c r="AN17"/>
  <c r="CT17"/>
  <c r="AN22"/>
  <c r="CT22"/>
  <c r="CG9"/>
  <c r="CG65" s="1"/>
  <c r="AA8"/>
  <c r="AA76" s="1"/>
  <c r="AJ9"/>
  <c r="CT10"/>
  <c r="AN10"/>
  <c r="CN9"/>
  <c r="CN65" s="1"/>
  <c r="AF8"/>
  <c r="AQ52"/>
  <c r="CY52"/>
  <c r="AQ69"/>
  <c r="CY69"/>
  <c r="DD54"/>
  <c r="CX46"/>
  <c r="CX36" s="1"/>
  <c r="CQ38"/>
  <c r="CK37"/>
  <c r="CK36" s="1"/>
  <c r="CK76" s="1"/>
  <c r="CK66" s="1"/>
  <c r="CH36"/>
  <c r="AB76"/>
  <c r="CS83"/>
  <c r="AM83"/>
  <c r="CS43"/>
  <c r="AM43"/>
  <c r="CS44"/>
  <c r="AM44"/>
  <c r="CT52"/>
  <c r="AN52"/>
  <c r="CT60"/>
  <c r="AN60"/>
  <c r="CS72"/>
  <c r="AM72"/>
  <c r="CM18"/>
  <c r="AI18"/>
  <c r="CR8"/>
  <c r="CR63" s="1"/>
  <c r="CR64" s="1"/>
  <c r="S64"/>
  <c r="S65"/>
  <c r="CM80"/>
  <c r="CM73"/>
  <c r="CN80"/>
  <c r="CL76"/>
  <c r="CL66" s="1"/>
  <c r="E10"/>
  <c r="CG36"/>
  <c r="AI46"/>
  <c r="CS46" s="1"/>
  <c r="CS54"/>
  <c r="AM54"/>
  <c r="CT27"/>
  <c r="AN27"/>
  <c r="AJ26"/>
  <c r="CT26" s="1"/>
  <c r="BB76"/>
  <c r="F66"/>
  <c r="F64"/>
  <c r="F65"/>
  <c r="BX99"/>
  <c r="BZ98"/>
  <c r="CT55"/>
  <c r="AN55"/>
  <c r="CM12"/>
  <c r="AI12"/>
  <c r="W63"/>
  <c r="CA8"/>
  <c r="X64"/>
  <c r="X65"/>
  <c r="CT74"/>
  <c r="AN74"/>
  <c r="AJ73"/>
  <c r="CT73" s="1"/>
  <c r="AR57"/>
  <c r="CZ57"/>
  <c r="CW81"/>
  <c r="CQ80"/>
  <c r="DF91"/>
  <c r="AV91"/>
  <c r="DL91" s="1"/>
  <c r="DC68"/>
  <c r="CW67"/>
  <c r="DC71"/>
  <c r="CW70"/>
  <c r="DD74"/>
  <c r="CX81"/>
  <c r="CR80"/>
  <c r="AR72"/>
  <c r="CZ72"/>
  <c r="AM81"/>
  <c r="CS81"/>
  <c r="AI80"/>
  <c r="CT83"/>
  <c r="AN83"/>
  <c r="CQ73"/>
  <c r="CW74"/>
  <c r="CS82"/>
  <c r="AM82"/>
  <c r="CS85"/>
  <c r="AM85"/>
  <c r="CZ44"/>
  <c r="AR44"/>
  <c r="CM67"/>
  <c r="AG8"/>
  <c r="CM87"/>
  <c r="AI87"/>
  <c r="CY91"/>
  <c r="AQ91"/>
  <c r="CZ89"/>
  <c r="AR89"/>
  <c r="DF92"/>
  <c r="AV92"/>
  <c r="DL92" s="1"/>
  <c r="DF94"/>
  <c r="AV94"/>
  <c r="DL94" s="1"/>
  <c r="CY92"/>
  <c r="AQ92"/>
  <c r="CY93"/>
  <c r="AQ93"/>
  <c r="CY94"/>
  <c r="AQ94"/>
  <c r="CY95"/>
  <c r="AQ95"/>
  <c r="CY96"/>
  <c r="AQ96"/>
  <c r="CT111"/>
  <c r="AN111"/>
  <c r="BU76"/>
  <c r="S66"/>
  <c r="AR20"/>
  <c r="CZ20"/>
  <c r="DH7"/>
  <c r="DJ7" s="1"/>
  <c r="DF7"/>
  <c r="DG7"/>
  <c r="DI7" s="1"/>
  <c r="DE7"/>
  <c r="DC10"/>
  <c r="CW9"/>
  <c r="DD27"/>
  <c r="CX26"/>
  <c r="DC27"/>
  <c r="CW26"/>
  <c r="AR35"/>
  <c r="CZ35"/>
  <c r="AE36"/>
  <c r="CS60"/>
  <c r="AM60"/>
  <c r="CT81"/>
  <c r="AJ80"/>
  <c r="AN81"/>
  <c r="CS84"/>
  <c r="AM84"/>
  <c r="CS13"/>
  <c r="AM13"/>
  <c r="CT18"/>
  <c r="AN18"/>
  <c r="CM21"/>
  <c r="AI21"/>
  <c r="CT23"/>
  <c r="AN23"/>
  <c r="CS34"/>
  <c r="AM34"/>
  <c r="CT75"/>
  <c r="AN75"/>
  <c r="CM10"/>
  <c r="AI10"/>
  <c r="AE9"/>
  <c r="AB63"/>
  <c r="CH8"/>
  <c r="CW75"/>
  <c r="CX75"/>
  <c r="CT84"/>
  <c r="AN84"/>
  <c r="CT86"/>
  <c r="AN86"/>
  <c r="CY89"/>
  <c r="AQ89"/>
  <c r="CN37"/>
  <c r="AF36"/>
  <c r="AN38"/>
  <c r="CT38"/>
  <c r="AJ37"/>
  <c r="CS27"/>
  <c r="AM27"/>
  <c r="AI26"/>
  <c r="CS26" s="1"/>
  <c r="CT82"/>
  <c r="AN82"/>
  <c r="CT85"/>
  <c r="AN85"/>
  <c r="CZ87"/>
  <c r="AR87"/>
  <c r="DF88"/>
  <c r="AV88"/>
  <c r="DL88" s="1"/>
  <c r="CS86"/>
  <c r="AM86"/>
  <c r="DE88"/>
  <c r="AU88"/>
  <c r="DK88" s="1"/>
  <c r="DF90"/>
  <c r="AV90"/>
  <c r="DL90" s="1"/>
  <c r="DF96"/>
  <c r="AV96"/>
  <c r="DL96" s="1"/>
  <c r="CS111"/>
  <c r="AM111"/>
  <c r="CS28"/>
  <c r="AM28"/>
  <c r="CT12"/>
  <c r="AN12"/>
  <c r="CM15"/>
  <c r="AI15"/>
  <c r="CM17"/>
  <c r="AI17"/>
  <c r="CM22"/>
  <c r="AI22"/>
  <c r="CS30"/>
  <c r="AM30"/>
  <c r="CT31"/>
  <c r="AN31"/>
  <c r="CT32"/>
  <c r="AN32"/>
  <c r="CS33"/>
  <c r="AM33"/>
  <c r="CS35"/>
  <c r="AM35"/>
  <c r="CS41"/>
  <c r="AM41"/>
  <c r="CT42"/>
  <c r="AN42"/>
  <c r="CW46"/>
  <c r="DC54"/>
  <c r="CS55"/>
  <c r="AM55"/>
  <c r="CT19"/>
  <c r="AN19"/>
  <c r="CS24"/>
  <c r="AM24"/>
  <c r="CZ28"/>
  <c r="AR28"/>
  <c r="CT29"/>
  <c r="AN29"/>
  <c r="CS31"/>
  <c r="AM31"/>
  <c r="CT33"/>
  <c r="AN33"/>
  <c r="CT69"/>
  <c r="AN69"/>
  <c r="AN67" s="1"/>
  <c r="CS29"/>
  <c r="AM29"/>
  <c r="CT39"/>
  <c r="AN39"/>
  <c r="CS16"/>
  <c r="AM16"/>
  <c r="CS23"/>
  <c r="AM23"/>
  <c r="CS57"/>
  <c r="AM57"/>
  <c r="CS25"/>
  <c r="AM25"/>
  <c r="CM20"/>
  <c r="AI20"/>
  <c r="CX9"/>
  <c r="DD10"/>
  <c r="CT11"/>
  <c r="AN11"/>
  <c r="Y63"/>
  <c r="Y76"/>
  <c r="Y66" s="1"/>
  <c r="CT34"/>
  <c r="AN34"/>
  <c r="CS39"/>
  <c r="AM39"/>
  <c r="CS42"/>
  <c r="AM42"/>
  <c r="CR70"/>
  <c r="CX71"/>
  <c r="AK8"/>
  <c r="CL65"/>
  <c r="W76"/>
  <c r="CE64" l="1"/>
  <c r="AW74" i="9"/>
  <c r="AW75" s="1"/>
  <c r="AW74" i="8"/>
  <c r="AW75" s="1"/>
  <c r="DU26" i="5"/>
  <c r="BA26"/>
  <c r="DV26"/>
  <c r="DV28"/>
  <c r="BA28"/>
  <c r="DU28"/>
  <c r="AM77" i="11"/>
  <c r="CK63" i="5"/>
  <c r="CK65" s="1"/>
  <c r="CM37"/>
  <c r="CR65"/>
  <c r="CS80"/>
  <c r="CR76"/>
  <c r="CR66" s="1"/>
  <c r="AW87" i="9"/>
  <c r="AW77" s="1"/>
  <c r="U114" i="10"/>
  <c r="V114" s="1"/>
  <c r="W114" s="1"/>
  <c r="BA114" s="1"/>
  <c r="AX114"/>
  <c r="AW87" i="8"/>
  <c r="AW77" s="1"/>
  <c r="U114" i="9"/>
  <c r="V114" s="1"/>
  <c r="W114" s="1"/>
  <c r="BA114" s="1"/>
  <c r="AX114"/>
  <c r="AV94" i="11"/>
  <c r="AR91"/>
  <c r="DF91" s="1"/>
  <c r="DF94"/>
  <c r="CT80" i="5"/>
  <c r="DJ94" i="11"/>
  <c r="DJ91" s="1"/>
  <c r="DD91"/>
  <c r="DE94"/>
  <c r="AU94"/>
  <c r="AQ91"/>
  <c r="DE91" s="1"/>
  <c r="DI94"/>
  <c r="DI91" s="1"/>
  <c r="DC91"/>
  <c r="DD87"/>
  <c r="DD77" s="1"/>
  <c r="AW87" i="10"/>
  <c r="AW77" s="1"/>
  <c r="DJ87" i="11"/>
  <c r="CP114"/>
  <c r="CO114"/>
  <c r="CQ12"/>
  <c r="CK76"/>
  <c r="CK75"/>
  <c r="M114" i="8"/>
  <c r="V114" i="11"/>
  <c r="U114"/>
  <c r="CJ118"/>
  <c r="CL118" s="1"/>
  <c r="CL114"/>
  <c r="DJ84"/>
  <c r="CR12"/>
  <c r="CL75"/>
  <c r="CL76"/>
  <c r="CK114"/>
  <c r="CI118"/>
  <c r="CK118" s="1"/>
  <c r="AW76" i="10"/>
  <c r="AR74" i="11"/>
  <c r="DF9"/>
  <c r="AN75"/>
  <c r="AN76"/>
  <c r="DL10"/>
  <c r="AV9"/>
  <c r="DL38"/>
  <c r="AV37"/>
  <c r="DL37" s="1"/>
  <c r="DK78"/>
  <c r="AQ74"/>
  <c r="DE9"/>
  <c r="DL86"/>
  <c r="AR87"/>
  <c r="DF87" s="1"/>
  <c r="DC87"/>
  <c r="DC77" s="1"/>
  <c r="DL78"/>
  <c r="DK38"/>
  <c r="AU37"/>
  <c r="DK37" s="1"/>
  <c r="DK10"/>
  <c r="AU9"/>
  <c r="CZ87"/>
  <c r="AN77"/>
  <c r="AM75"/>
  <c r="AM76"/>
  <c r="DK86"/>
  <c r="AQ87"/>
  <c r="DI87"/>
  <c r="DI77" s="1"/>
  <c r="BA86" i="10"/>
  <c r="W86"/>
  <c r="BA85"/>
  <c r="W85"/>
  <c r="U84"/>
  <c r="BA84" s="1"/>
  <c r="BA80"/>
  <c r="W80"/>
  <c r="AX10"/>
  <c r="S9"/>
  <c r="BA56"/>
  <c r="W56"/>
  <c r="AR87"/>
  <c r="O77"/>
  <c r="BF11"/>
  <c r="BF10" s="1"/>
  <c r="BC10"/>
  <c r="BH8"/>
  <c r="BG8"/>
  <c r="BF28"/>
  <c r="BF27" s="1"/>
  <c r="BC27"/>
  <c r="BA39"/>
  <c r="W39"/>
  <c r="U38"/>
  <c r="BA79"/>
  <c r="W79"/>
  <c r="U78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6"/>
  <c r="W16"/>
  <c r="BA14"/>
  <c r="W14"/>
  <c r="BA12"/>
  <c r="W12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A45"/>
  <c r="W45"/>
  <c r="BA44"/>
  <c r="W44"/>
  <c r="BA43"/>
  <c r="W43"/>
  <c r="BA42"/>
  <c r="W42"/>
  <c r="AY114"/>
  <c r="AZ114" s="1"/>
  <c r="BA25"/>
  <c r="W25"/>
  <c r="BA23"/>
  <c r="W23"/>
  <c r="BA21"/>
  <c r="W21"/>
  <c r="BA19"/>
  <c r="W19"/>
  <c r="BA17"/>
  <c r="W17"/>
  <c r="BA15"/>
  <c r="W15"/>
  <c r="BA13"/>
  <c r="W13"/>
  <c r="BA61"/>
  <c r="W61"/>
  <c r="BA58"/>
  <c r="W58"/>
  <c r="BA53"/>
  <c r="W53"/>
  <c r="BA40"/>
  <c r="W40"/>
  <c r="BF92"/>
  <c r="BF91" s="1"/>
  <c r="BC91"/>
  <c r="BA55"/>
  <c r="W55"/>
  <c r="U47"/>
  <c r="BA47" s="1"/>
  <c r="O75"/>
  <c r="O76"/>
  <c r="BA94"/>
  <c r="W94"/>
  <c r="AZ84"/>
  <c r="AZ37"/>
  <c r="AT75"/>
  <c r="AT76"/>
  <c r="BA82"/>
  <c r="W82"/>
  <c r="U81"/>
  <c r="BA81" s="1"/>
  <c r="BA11"/>
  <c r="W11"/>
  <c r="U10"/>
  <c r="AZ9"/>
  <c r="AX38"/>
  <c r="S37"/>
  <c r="AX78"/>
  <c r="BA28"/>
  <c r="W28"/>
  <c r="U27"/>
  <c r="BA27" s="1"/>
  <c r="Q74"/>
  <c r="AU9"/>
  <c r="BA92"/>
  <c r="W92"/>
  <c r="U91"/>
  <c r="BA91" s="1"/>
  <c r="BA36"/>
  <c r="W36"/>
  <c r="BA34"/>
  <c r="W34"/>
  <c r="BA32"/>
  <c r="W32"/>
  <c r="BA30"/>
  <c r="W30"/>
  <c r="BA128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85"/>
  <c r="BF82"/>
  <c r="BF81" s="1"/>
  <c r="BC81"/>
  <c r="BF79"/>
  <c r="BF78" s="1"/>
  <c r="BC78"/>
  <c r="BF55"/>
  <c r="BF47" s="1"/>
  <c r="BC47"/>
  <c r="BF39"/>
  <c r="BF38" s="1"/>
  <c r="BC38"/>
  <c r="AU37"/>
  <c r="Q87"/>
  <c r="AT75" i="9"/>
  <c r="AT76"/>
  <c r="AX78"/>
  <c r="BA11"/>
  <c r="W11"/>
  <c r="U10"/>
  <c r="BA94"/>
  <c r="W94"/>
  <c r="BD16"/>
  <c r="Y16"/>
  <c r="BG16" s="1"/>
  <c r="BD15"/>
  <c r="Y15"/>
  <c r="BG15" s="1"/>
  <c r="AZ9"/>
  <c r="BF28"/>
  <c r="BF27" s="1"/>
  <c r="BC27"/>
  <c r="BA28"/>
  <c r="W28"/>
  <c r="U27"/>
  <c r="BA27" s="1"/>
  <c r="Q74"/>
  <c r="AU9"/>
  <c r="BA55"/>
  <c r="W55"/>
  <c r="U47"/>
  <c r="BA47" s="1"/>
  <c r="O75"/>
  <c r="O76"/>
  <c r="BA92"/>
  <c r="W92"/>
  <c r="U91"/>
  <c r="BA91" s="1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4"/>
  <c r="W14"/>
  <c r="BA12"/>
  <c r="W12"/>
  <c r="BA56"/>
  <c r="W56"/>
  <c r="BA80"/>
  <c r="W80"/>
  <c r="BA39"/>
  <c r="W39"/>
  <c r="U38"/>
  <c r="AZ37"/>
  <c r="BA79"/>
  <c r="W79"/>
  <c r="U78"/>
  <c r="BA61"/>
  <c r="W61"/>
  <c r="BA58"/>
  <c r="W58"/>
  <c r="BA53"/>
  <c r="W53"/>
  <c r="BA40"/>
  <c r="W40"/>
  <c r="AX10"/>
  <c r="S9"/>
  <c r="BA45"/>
  <c r="W45"/>
  <c r="BA44"/>
  <c r="W44"/>
  <c r="BA43"/>
  <c r="W43"/>
  <c r="BA42"/>
  <c r="W42"/>
  <c r="AV118"/>
  <c r="AW118" s="1"/>
  <c r="AY114"/>
  <c r="AZ114" s="1"/>
  <c r="BA36"/>
  <c r="W36"/>
  <c r="BA34"/>
  <c r="W34"/>
  <c r="BA32"/>
  <c r="W32"/>
  <c r="BA30"/>
  <c r="W30"/>
  <c r="AR87"/>
  <c r="O77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11"/>
  <c r="BF10" s="1"/>
  <c r="BC10"/>
  <c r="BH8"/>
  <c r="BG8"/>
  <c r="BA86"/>
  <c r="W86"/>
  <c r="BA85"/>
  <c r="W85"/>
  <c r="U84"/>
  <c r="BA84" s="1"/>
  <c r="BA82"/>
  <c r="W82"/>
  <c r="U81"/>
  <c r="BA81" s="1"/>
  <c r="AU37"/>
  <c r="Q87"/>
  <c r="BA25"/>
  <c r="W25"/>
  <c r="BA23"/>
  <c r="W23"/>
  <c r="BA21"/>
  <c r="W21"/>
  <c r="BA19"/>
  <c r="W19"/>
  <c r="BA17"/>
  <c r="W17"/>
  <c r="BA13"/>
  <c r="W13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AX38"/>
  <c r="S37"/>
  <c r="AT75" i="8"/>
  <c r="AT76"/>
  <c r="BA11"/>
  <c r="W11"/>
  <c r="U10"/>
  <c r="Y16"/>
  <c r="BG16" s="1"/>
  <c r="BD16"/>
  <c r="AX38"/>
  <c r="S37"/>
  <c r="BA58"/>
  <c r="W58"/>
  <c r="BA53"/>
  <c r="W53"/>
  <c r="BA40"/>
  <c r="W40"/>
  <c r="AZ9"/>
  <c r="BF28"/>
  <c r="BF27" s="1"/>
  <c r="BC27"/>
  <c r="BH8"/>
  <c r="BG8"/>
  <c r="BA86"/>
  <c r="W86"/>
  <c r="BA85"/>
  <c r="W85"/>
  <c r="U84"/>
  <c r="BA84" s="1"/>
  <c r="Q74"/>
  <c r="AU9"/>
  <c r="BA28"/>
  <c r="W28"/>
  <c r="U27"/>
  <c r="BA27" s="1"/>
  <c r="AU37"/>
  <c r="Q87"/>
  <c r="BA82"/>
  <c r="W82"/>
  <c r="U81"/>
  <c r="BA81" s="1"/>
  <c r="BA97"/>
  <c r="W97"/>
  <c r="O75"/>
  <c r="O76"/>
  <c r="BA92"/>
  <c r="W92"/>
  <c r="U91"/>
  <c r="BA91" s="1"/>
  <c r="BA26"/>
  <c r="W26"/>
  <c r="BA25"/>
  <c r="W25"/>
  <c r="AR87"/>
  <c r="O77"/>
  <c r="BA79"/>
  <c r="W79"/>
  <c r="U78"/>
  <c r="Y15"/>
  <c r="BG15" s="1"/>
  <c r="BD15"/>
  <c r="BA24"/>
  <c r="W24"/>
  <c r="BA22"/>
  <c r="W22"/>
  <c r="BA21"/>
  <c r="W21"/>
  <c r="BA18"/>
  <c r="W18"/>
  <c r="BA14"/>
  <c r="W14"/>
  <c r="BD112"/>
  <c r="Y112"/>
  <c r="BG112" s="1"/>
  <c r="BD108"/>
  <c r="Y108"/>
  <c r="BG108" s="1"/>
  <c r="BD105"/>
  <c r="Y105"/>
  <c r="BG105" s="1"/>
  <c r="BD102"/>
  <c r="Y102"/>
  <c r="BG102" s="1"/>
  <c r="BA96"/>
  <c r="W96"/>
  <c r="BC86"/>
  <c r="BC84" s="1"/>
  <c r="AX10"/>
  <c r="S9"/>
  <c r="BA39"/>
  <c r="W39"/>
  <c r="U38"/>
  <c r="BA36"/>
  <c r="W36"/>
  <c r="BA35"/>
  <c r="W35"/>
  <c r="BA34"/>
  <c r="W34"/>
  <c r="BA33"/>
  <c r="W33"/>
  <c r="BA32"/>
  <c r="W32"/>
  <c r="BA31"/>
  <c r="W31"/>
  <c r="BA30"/>
  <c r="W30"/>
  <c r="BA29"/>
  <c r="W29"/>
  <c r="BA45"/>
  <c r="W45"/>
  <c r="BA44"/>
  <c r="W44"/>
  <c r="BA43"/>
  <c r="W43"/>
  <c r="BA42"/>
  <c r="W42"/>
  <c r="BA94"/>
  <c r="W94"/>
  <c r="AV118"/>
  <c r="AW118" s="1"/>
  <c r="AY114"/>
  <c r="AZ114" s="1"/>
  <c r="BF11"/>
  <c r="BF10" s="1"/>
  <c r="BC10"/>
  <c r="BD110"/>
  <c r="Y110"/>
  <c r="BG110" s="1"/>
  <c r="BD104"/>
  <c r="Y104"/>
  <c r="BG104" s="1"/>
  <c r="BD103"/>
  <c r="Y103"/>
  <c r="BG103" s="1"/>
  <c r="BD101"/>
  <c r="Y101"/>
  <c r="BG101" s="1"/>
  <c r="BA95"/>
  <c r="W95"/>
  <c r="BA83"/>
  <c r="W83"/>
  <c r="BA80"/>
  <c r="W80"/>
  <c r="BA61"/>
  <c r="W61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3"/>
  <c r="W93"/>
  <c r="BA23"/>
  <c r="W23"/>
  <c r="BA20"/>
  <c r="W20"/>
  <c r="BA19"/>
  <c r="W19"/>
  <c r="BA17"/>
  <c r="W17"/>
  <c r="BA13"/>
  <c r="W13"/>
  <c r="BA12"/>
  <c r="W12"/>
  <c r="BA56"/>
  <c r="W56"/>
  <c r="BA55"/>
  <c r="W55"/>
  <c r="U47"/>
  <c r="BA47" s="1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AX78"/>
  <c r="AZ37"/>
  <c r="AZ87" s="1"/>
  <c r="AZ77" s="1"/>
  <c r="CZ67" i="5"/>
  <c r="CA76"/>
  <c r="W66"/>
  <c r="AK63"/>
  <c r="AK76"/>
  <c r="AK66" s="1"/>
  <c r="Y64"/>
  <c r="Y65"/>
  <c r="CX8"/>
  <c r="CX63" s="1"/>
  <c r="CX64" s="1"/>
  <c r="CY27"/>
  <c r="AQ27"/>
  <c r="AM26"/>
  <c r="CY26" s="1"/>
  <c r="CT37"/>
  <c r="AJ36"/>
  <c r="AR38"/>
  <c r="CZ38"/>
  <c r="AN37"/>
  <c r="AB64"/>
  <c r="AB65"/>
  <c r="CS10"/>
  <c r="AM10"/>
  <c r="AI9"/>
  <c r="CZ75"/>
  <c r="AR75"/>
  <c r="CY60"/>
  <c r="AQ60"/>
  <c r="CM36"/>
  <c r="CW8"/>
  <c r="CZ111"/>
  <c r="AR111"/>
  <c r="DE96"/>
  <c r="AU96"/>
  <c r="DK96" s="1"/>
  <c r="DE95"/>
  <c r="AU95"/>
  <c r="DK95" s="1"/>
  <c r="DE94"/>
  <c r="AU94"/>
  <c r="DK94" s="1"/>
  <c r="DE93"/>
  <c r="AU93"/>
  <c r="DK93" s="1"/>
  <c r="DE92"/>
  <c r="AU92"/>
  <c r="DK92" s="1"/>
  <c r="DF89"/>
  <c r="AV89"/>
  <c r="DL89" s="1"/>
  <c r="DE91"/>
  <c r="AU91"/>
  <c r="DK91" s="1"/>
  <c r="CS87"/>
  <c r="AM87"/>
  <c r="AG63"/>
  <c r="AG76"/>
  <c r="AG66" s="1"/>
  <c r="AV44"/>
  <c r="DL44" s="1"/>
  <c r="DF44"/>
  <c r="CY85"/>
  <c r="AQ85"/>
  <c r="CY82"/>
  <c r="AQ82"/>
  <c r="CW73"/>
  <c r="DC74"/>
  <c r="CZ83"/>
  <c r="AR83"/>
  <c r="CY81"/>
  <c r="AQ81"/>
  <c r="AM80"/>
  <c r="AV72"/>
  <c r="DL72" s="1"/>
  <c r="DF72"/>
  <c r="DD81"/>
  <c r="CX80"/>
  <c r="DJ74"/>
  <c r="DI71"/>
  <c r="DI70" s="1"/>
  <c r="DC70"/>
  <c r="DI68"/>
  <c r="DI67" s="1"/>
  <c r="DC67"/>
  <c r="DC81"/>
  <c r="CW80"/>
  <c r="AV57"/>
  <c r="DL57" s="1"/>
  <c r="DF57"/>
  <c r="CZ74"/>
  <c r="AR74"/>
  <c r="AN73"/>
  <c r="CS12"/>
  <c r="AM12"/>
  <c r="CZ55"/>
  <c r="AR55"/>
  <c r="CD98"/>
  <c r="CB98"/>
  <c r="CG76"/>
  <c r="AA66"/>
  <c r="DU10"/>
  <c r="DV10"/>
  <c r="BA10"/>
  <c r="E9"/>
  <c r="CW38"/>
  <c r="CY38" s="1"/>
  <c r="CQ37"/>
  <c r="CQ36" s="1"/>
  <c r="CQ76" s="1"/>
  <c r="CQ66" s="1"/>
  <c r="DJ54"/>
  <c r="DJ46" s="1"/>
  <c r="DJ36" s="1"/>
  <c r="DD46"/>
  <c r="DD36" s="1"/>
  <c r="AU69"/>
  <c r="DK69" s="1"/>
  <c r="DE69"/>
  <c r="DE52"/>
  <c r="AU52"/>
  <c r="DK52" s="1"/>
  <c r="AN9"/>
  <c r="CZ10"/>
  <c r="AR10"/>
  <c r="CT9"/>
  <c r="CT65" s="1"/>
  <c r="AJ8"/>
  <c r="AR21"/>
  <c r="CZ21"/>
  <c r="AR16"/>
  <c r="CZ16"/>
  <c r="CS37"/>
  <c r="AI36"/>
  <c r="DF30"/>
  <c r="AV30"/>
  <c r="DL30" s="1"/>
  <c r="CY75"/>
  <c r="AQ75"/>
  <c r="CY68"/>
  <c r="AQ68"/>
  <c r="AM67"/>
  <c r="AM73"/>
  <c r="CY74"/>
  <c r="AQ74"/>
  <c r="CZ54"/>
  <c r="AR54"/>
  <c r="AN46"/>
  <c r="CZ46" s="1"/>
  <c r="CA98"/>
  <c r="CC98"/>
  <c r="CY11"/>
  <c r="AQ11"/>
  <c r="AV68"/>
  <c r="DF68"/>
  <c r="CS73"/>
  <c r="CX70"/>
  <c r="DD71"/>
  <c r="CY42"/>
  <c r="AQ42"/>
  <c r="CY39"/>
  <c r="AQ39"/>
  <c r="CZ34"/>
  <c r="AR34"/>
  <c r="CZ11"/>
  <c r="AR11"/>
  <c r="DD9"/>
  <c r="DJ10"/>
  <c r="DJ9" s="1"/>
  <c r="CS20"/>
  <c r="AM20"/>
  <c r="CY25"/>
  <c r="AQ25"/>
  <c r="CY57"/>
  <c r="AQ57"/>
  <c r="CY23"/>
  <c r="AQ23"/>
  <c r="CY16"/>
  <c r="AQ16"/>
  <c r="CZ39"/>
  <c r="AR39"/>
  <c r="CY29"/>
  <c r="AQ29"/>
  <c r="CZ69"/>
  <c r="AR69"/>
  <c r="CZ33"/>
  <c r="AR33"/>
  <c r="CY31"/>
  <c r="AQ31"/>
  <c r="CZ29"/>
  <c r="AR29"/>
  <c r="DF28"/>
  <c r="AV28"/>
  <c r="DL28" s="1"/>
  <c r="CY24"/>
  <c r="AQ24"/>
  <c r="CZ19"/>
  <c r="AR19"/>
  <c r="CY55"/>
  <c r="AQ55"/>
  <c r="DC46"/>
  <c r="DI54"/>
  <c r="DI46" s="1"/>
  <c r="CZ42"/>
  <c r="AR42"/>
  <c r="CY41"/>
  <c r="AQ41"/>
  <c r="CY35"/>
  <c r="AQ35"/>
  <c r="CY33"/>
  <c r="AQ33"/>
  <c r="CZ32"/>
  <c r="AR32"/>
  <c r="CZ31"/>
  <c r="AR31"/>
  <c r="CY30"/>
  <c r="AQ30"/>
  <c r="CS22"/>
  <c r="AM22"/>
  <c r="CS17"/>
  <c r="AM17"/>
  <c r="CS15"/>
  <c r="AM15"/>
  <c r="CZ12"/>
  <c r="AR12"/>
  <c r="CY28"/>
  <c r="AQ28"/>
  <c r="CY111"/>
  <c r="AQ111"/>
  <c r="CY86"/>
  <c r="AQ86"/>
  <c r="DF87"/>
  <c r="AV87"/>
  <c r="DL87" s="1"/>
  <c r="CZ85"/>
  <c r="AR85"/>
  <c r="CZ82"/>
  <c r="AR82"/>
  <c r="CN36"/>
  <c r="AF76"/>
  <c r="DE89"/>
  <c r="AU89"/>
  <c r="DK89" s="1"/>
  <c r="CZ86"/>
  <c r="AR86"/>
  <c r="CZ84"/>
  <c r="AR84"/>
  <c r="DD75"/>
  <c r="DC75"/>
  <c r="CM9"/>
  <c r="CM65" s="1"/>
  <c r="AE8"/>
  <c r="CY34"/>
  <c r="AQ34"/>
  <c r="CZ23"/>
  <c r="AR23"/>
  <c r="CS21"/>
  <c r="AM21"/>
  <c r="CZ18"/>
  <c r="AR18"/>
  <c r="CY13"/>
  <c r="AQ13"/>
  <c r="CY84"/>
  <c r="AQ84"/>
  <c r="CZ81"/>
  <c r="AR81"/>
  <c r="AN80"/>
  <c r="AV35"/>
  <c r="DL35" s="1"/>
  <c r="DF35"/>
  <c r="DI27"/>
  <c r="DI26" s="1"/>
  <c r="DC26"/>
  <c r="DJ27"/>
  <c r="DJ26" s="1"/>
  <c r="DD26"/>
  <c r="DI10"/>
  <c r="DI9" s="1"/>
  <c r="DC9"/>
  <c r="DM7"/>
  <c r="DK7"/>
  <c r="DN7"/>
  <c r="DL7"/>
  <c r="AV20"/>
  <c r="DL20" s="1"/>
  <c r="DF20"/>
  <c r="W64"/>
  <c r="W65"/>
  <c r="CZ27"/>
  <c r="AR27"/>
  <c r="AN26"/>
  <c r="CZ26" s="1"/>
  <c r="AM46"/>
  <c r="CY46" s="1"/>
  <c r="CY54"/>
  <c r="AQ54"/>
  <c r="CS18"/>
  <c r="AM18"/>
  <c r="CY72"/>
  <c r="AQ72"/>
  <c r="CZ60"/>
  <c r="AR60"/>
  <c r="CZ52"/>
  <c r="AR52"/>
  <c r="CY44"/>
  <c r="AQ44"/>
  <c r="CY43"/>
  <c r="AQ43"/>
  <c r="CY83"/>
  <c r="AQ83"/>
  <c r="CH76"/>
  <c r="AB66"/>
  <c r="AF63"/>
  <c r="CN8"/>
  <c r="AA63"/>
  <c r="CG8"/>
  <c r="AR22"/>
  <c r="CZ22"/>
  <c r="AR17"/>
  <c r="CZ17"/>
  <c r="AV13"/>
  <c r="DL13" s="1"/>
  <c r="DF13"/>
  <c r="DF41"/>
  <c r="AV41"/>
  <c r="DL41" s="1"/>
  <c r="AM14"/>
  <c r="CS14"/>
  <c r="CY71"/>
  <c r="AQ71"/>
  <c r="AM70"/>
  <c r="CY70" s="1"/>
  <c r="AM37"/>
  <c r="AQ38"/>
  <c r="AO63"/>
  <c r="AO76"/>
  <c r="AO66" s="1"/>
  <c r="CS19"/>
  <c r="AM19"/>
  <c r="CS67"/>
  <c r="AU32"/>
  <c r="DK32" s="1"/>
  <c r="DE32"/>
  <c r="AV43"/>
  <c r="DL43" s="1"/>
  <c r="DF43"/>
  <c r="AQ90"/>
  <c r="CY90"/>
  <c r="AR71"/>
  <c r="AN70"/>
  <c r="CZ71"/>
  <c r="CX73"/>
  <c r="CS38"/>
  <c r="CT70"/>
  <c r="CK64" l="1"/>
  <c r="CZ70"/>
  <c r="AW76" i="9"/>
  <c r="CQ63" i="5"/>
  <c r="AW76" i="8"/>
  <c r="BC37"/>
  <c r="BC37" i="9"/>
  <c r="AZ87"/>
  <c r="AZ77" s="1"/>
  <c r="AV87" i="11"/>
  <c r="DL87" s="1"/>
  <c r="CX76" i="5"/>
  <c r="CX66" s="1"/>
  <c r="CZ80"/>
  <c r="DL94" i="11"/>
  <c r="AV91"/>
  <c r="DL91" s="1"/>
  <c r="BF37" i="8"/>
  <c r="BF37" i="9"/>
  <c r="CY73" i="5"/>
  <c r="BC37" i="10"/>
  <c r="DJ77" i="11"/>
  <c r="DK94"/>
  <c r="AU91"/>
  <c r="DK91" s="1"/>
  <c r="AZ74" i="10"/>
  <c r="AZ75" s="1"/>
  <c r="BF37"/>
  <c r="CV114" i="11"/>
  <c r="CU114"/>
  <c r="CX12"/>
  <c r="CR75"/>
  <c r="CR76"/>
  <c r="U118"/>
  <c r="W114"/>
  <c r="CA114" s="1"/>
  <c r="N114" i="8"/>
  <c r="AR114" s="1"/>
  <c r="CR114" i="11"/>
  <c r="CP118"/>
  <c r="CR118" s="1"/>
  <c r="X114"/>
  <c r="CB114" s="1"/>
  <c r="V118"/>
  <c r="CW12"/>
  <c r="CQ75"/>
  <c r="CQ76"/>
  <c r="CO118"/>
  <c r="CQ118" s="1"/>
  <c r="CQ114"/>
  <c r="AZ87" i="10"/>
  <c r="AZ77" s="1"/>
  <c r="AU74" i="11"/>
  <c r="DK9"/>
  <c r="AQ75"/>
  <c r="AQ76"/>
  <c r="DE87"/>
  <c r="AQ77"/>
  <c r="AV74"/>
  <c r="DL9"/>
  <c r="AR75"/>
  <c r="AR76"/>
  <c r="AU87"/>
  <c r="AR77"/>
  <c r="AU87" i="10"/>
  <c r="Q77"/>
  <c r="BD92"/>
  <c r="Y92"/>
  <c r="W91"/>
  <c r="BD91" s="1"/>
  <c r="BD11"/>
  <c r="Y11"/>
  <c r="W10"/>
  <c r="BD94"/>
  <c r="Y94"/>
  <c r="BG94" s="1"/>
  <c r="BD55"/>
  <c r="Y55"/>
  <c r="W47"/>
  <c r="BD47" s="1"/>
  <c r="BD40"/>
  <c r="Y40"/>
  <c r="BG40" s="1"/>
  <c r="BD53"/>
  <c r="Y53"/>
  <c r="BG53" s="1"/>
  <c r="BD58"/>
  <c r="Y58"/>
  <c r="BG58" s="1"/>
  <c r="BD61"/>
  <c r="Y61"/>
  <c r="BG61" s="1"/>
  <c r="BD13"/>
  <c r="Y13"/>
  <c r="BG13" s="1"/>
  <c r="BD15"/>
  <c r="Y15"/>
  <c r="BG15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X114"/>
  <c r="Y114" s="1"/>
  <c r="BB114"/>
  <c r="BC114" s="1"/>
  <c r="BD42"/>
  <c r="Y42"/>
  <c r="BG42" s="1"/>
  <c r="BD43"/>
  <c r="Y43"/>
  <c r="BG43" s="1"/>
  <c r="BD44"/>
  <c r="Y44"/>
  <c r="BG44" s="1"/>
  <c r="BD45"/>
  <c r="Y45"/>
  <c r="BG45" s="1"/>
  <c r="BD83"/>
  <c r="Y83"/>
  <c r="BG83" s="1"/>
  <c r="BF86"/>
  <c r="BF84" s="1"/>
  <c r="BD95"/>
  <c r="Y95"/>
  <c r="BG95" s="1"/>
  <c r="BD96"/>
  <c r="Y96"/>
  <c r="BG96" s="1"/>
  <c r="BD12"/>
  <c r="Y12"/>
  <c r="BG12" s="1"/>
  <c r="BD14"/>
  <c r="Y14"/>
  <c r="BG14" s="1"/>
  <c r="BD16"/>
  <c r="Y16"/>
  <c r="BG16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A78"/>
  <c r="BD39"/>
  <c r="Y39"/>
  <c r="W38"/>
  <c r="BC9"/>
  <c r="BC74" s="1"/>
  <c r="BC75" s="1"/>
  <c r="BD56"/>
  <c r="Y56"/>
  <c r="BG56" s="1"/>
  <c r="BD80"/>
  <c r="Y80"/>
  <c r="BG80" s="1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28"/>
  <c r="BG128"/>
  <c r="BD30"/>
  <c r="Y30"/>
  <c r="BG30" s="1"/>
  <c r="BD32"/>
  <c r="Y32"/>
  <c r="BG32" s="1"/>
  <c r="BD34"/>
  <c r="Y34"/>
  <c r="BG34" s="1"/>
  <c r="BD36"/>
  <c r="Y36"/>
  <c r="BG36" s="1"/>
  <c r="Q75"/>
  <c r="Q76"/>
  <c r="BD28"/>
  <c r="Y28"/>
  <c r="W27"/>
  <c r="BD27" s="1"/>
  <c r="AX37"/>
  <c r="S87"/>
  <c r="BA10"/>
  <c r="U9"/>
  <c r="BD82"/>
  <c r="Y82"/>
  <c r="W81"/>
  <c r="BD81" s="1"/>
  <c r="BD79"/>
  <c r="Y79"/>
  <c r="W78"/>
  <c r="BA38"/>
  <c r="U37"/>
  <c r="BF9"/>
  <c r="S74"/>
  <c r="AX9"/>
  <c r="BD85"/>
  <c r="Y85"/>
  <c r="W84"/>
  <c r="BD84" s="1"/>
  <c r="BD86"/>
  <c r="Y86"/>
  <c r="AX37" i="9"/>
  <c r="S87"/>
  <c r="BD82"/>
  <c r="Y82"/>
  <c r="W81"/>
  <c r="BD81" s="1"/>
  <c r="BF9"/>
  <c r="S74"/>
  <c r="AX9"/>
  <c r="BD79"/>
  <c r="Y79"/>
  <c r="W78"/>
  <c r="BD39"/>
  <c r="Y39"/>
  <c r="W38"/>
  <c r="BD92"/>
  <c r="Y92"/>
  <c r="W91"/>
  <c r="BD91" s="1"/>
  <c r="BD94"/>
  <c r="Y94"/>
  <c r="BG94" s="1"/>
  <c r="BA10"/>
  <c r="U9"/>
  <c r="BD83"/>
  <c r="Y83"/>
  <c r="BG83" s="1"/>
  <c r="BF86"/>
  <c r="BD95"/>
  <c r="Y95"/>
  <c r="BG95" s="1"/>
  <c r="BD96"/>
  <c r="Y96"/>
  <c r="BG96" s="1"/>
  <c r="BD13"/>
  <c r="Y13"/>
  <c r="BG13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AU87"/>
  <c r="Q77"/>
  <c r="BD85"/>
  <c r="Y85"/>
  <c r="W84"/>
  <c r="BD84" s="1"/>
  <c r="BD86"/>
  <c r="Y86"/>
  <c r="BC9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31"/>
  <c r="BG131"/>
  <c r="BD30"/>
  <c r="Y30"/>
  <c r="BG30" s="1"/>
  <c r="BD32"/>
  <c r="Y32"/>
  <c r="BG32" s="1"/>
  <c r="BD34"/>
  <c r="Y34"/>
  <c r="BG34" s="1"/>
  <c r="BD36"/>
  <c r="Y36"/>
  <c r="BG36" s="1"/>
  <c r="X114"/>
  <c r="Y114" s="1"/>
  <c r="AY118"/>
  <c r="AZ118" s="1"/>
  <c r="BB114"/>
  <c r="BC114" s="1"/>
  <c r="BD42"/>
  <c r="Y42"/>
  <c r="BG42" s="1"/>
  <c r="BD43"/>
  <c r="Y43"/>
  <c r="BG43" s="1"/>
  <c r="BD44"/>
  <c r="Y44"/>
  <c r="BG44" s="1"/>
  <c r="BD45"/>
  <c r="Y45"/>
  <c r="BG45" s="1"/>
  <c r="BD40"/>
  <c r="Y40"/>
  <c r="BG40" s="1"/>
  <c r="BD53"/>
  <c r="Y53"/>
  <c r="BG53" s="1"/>
  <c r="BD58"/>
  <c r="Y58"/>
  <c r="BG58" s="1"/>
  <c r="BD61"/>
  <c r="Y61"/>
  <c r="BG61" s="1"/>
  <c r="BA78"/>
  <c r="BA38"/>
  <c r="U37"/>
  <c r="BD80"/>
  <c r="Y80"/>
  <c r="BG80" s="1"/>
  <c r="BD56"/>
  <c r="Y56"/>
  <c r="BG56" s="1"/>
  <c r="BD12"/>
  <c r="Y12"/>
  <c r="BG12" s="1"/>
  <c r="BD14"/>
  <c r="Y14"/>
  <c r="BG14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D55"/>
  <c r="Y55"/>
  <c r="W47"/>
  <c r="BD47" s="1"/>
  <c r="Q75"/>
  <c r="Q76"/>
  <c r="BD28"/>
  <c r="Y28"/>
  <c r="W27"/>
  <c r="BD27" s="1"/>
  <c r="BD11"/>
  <c r="Y11"/>
  <c r="W10"/>
  <c r="BF84"/>
  <c r="AZ74"/>
  <c r="BD55" i="8"/>
  <c r="Y55"/>
  <c r="W47"/>
  <c r="BD47" s="1"/>
  <c r="BD56"/>
  <c r="Y56"/>
  <c r="BG56" s="1"/>
  <c r="BD12"/>
  <c r="Y12"/>
  <c r="BG12" s="1"/>
  <c r="BD13"/>
  <c r="Y13"/>
  <c r="BG13" s="1"/>
  <c r="BD17"/>
  <c r="Y17"/>
  <c r="BG17" s="1"/>
  <c r="BD19"/>
  <c r="Y19"/>
  <c r="BG19" s="1"/>
  <c r="BD20"/>
  <c r="Y20"/>
  <c r="BG20" s="1"/>
  <c r="BD23"/>
  <c r="Y23"/>
  <c r="BG23" s="1"/>
  <c r="BC9"/>
  <c r="AY118"/>
  <c r="AZ118" s="1"/>
  <c r="BB114"/>
  <c r="BC114" s="1"/>
  <c r="BD94"/>
  <c r="Y94"/>
  <c r="BG94" s="1"/>
  <c r="BD42"/>
  <c r="Y42"/>
  <c r="BG42" s="1"/>
  <c r="BD43"/>
  <c r="Y43"/>
  <c r="BG43" s="1"/>
  <c r="BD44"/>
  <c r="Y44"/>
  <c r="BG44" s="1"/>
  <c r="BD45"/>
  <c r="Y45"/>
  <c r="BG45" s="1"/>
  <c r="BD29"/>
  <c r="Y29"/>
  <c r="BG29" s="1"/>
  <c r="BD30"/>
  <c r="Y30"/>
  <c r="BG30" s="1"/>
  <c r="BD31"/>
  <c r="Y31"/>
  <c r="BG31" s="1"/>
  <c r="BD32"/>
  <c r="Y32"/>
  <c r="BG32" s="1"/>
  <c r="BD33"/>
  <c r="Y33"/>
  <c r="BG33" s="1"/>
  <c r="BD34"/>
  <c r="Y34"/>
  <c r="BG34" s="1"/>
  <c r="BD35"/>
  <c r="Y35"/>
  <c r="BG35" s="1"/>
  <c r="BD36"/>
  <c r="Y36"/>
  <c r="BG36" s="1"/>
  <c r="BD39"/>
  <c r="Y39"/>
  <c r="W38"/>
  <c r="S74"/>
  <c r="AX9"/>
  <c r="BD79"/>
  <c r="Y79"/>
  <c r="W78"/>
  <c r="BD25"/>
  <c r="Y25"/>
  <c r="BG25" s="1"/>
  <c r="BD26"/>
  <c r="Y26"/>
  <c r="BG26" s="1"/>
  <c r="BD82"/>
  <c r="Y82"/>
  <c r="W81"/>
  <c r="BD81" s="1"/>
  <c r="AU87"/>
  <c r="Q77"/>
  <c r="Q75"/>
  <c r="Q76"/>
  <c r="BD85"/>
  <c r="Y85"/>
  <c r="W84"/>
  <c r="BD84" s="1"/>
  <c r="BD86"/>
  <c r="Y86"/>
  <c r="AX37"/>
  <c r="S87"/>
  <c r="BA10"/>
  <c r="U9"/>
  <c r="BD93"/>
  <c r="Y93"/>
  <c r="BG93" s="1"/>
  <c r="BD98"/>
  <c r="Y98"/>
  <c r="BG98" s="1"/>
  <c r="BD99"/>
  <c r="Y99"/>
  <c r="BG99" s="1"/>
  <c r="BD100"/>
  <c r="Y100"/>
  <c r="BG100" s="1"/>
  <c r="BD131"/>
  <c r="BG131"/>
  <c r="BD61"/>
  <c r="Y61"/>
  <c r="BG61" s="1"/>
  <c r="BD80"/>
  <c r="Y80"/>
  <c r="BG80" s="1"/>
  <c r="BD83"/>
  <c r="Y83"/>
  <c r="BG83" s="1"/>
  <c r="BD95"/>
  <c r="Y95"/>
  <c r="BG95" s="1"/>
  <c r="BF9"/>
  <c r="BA38"/>
  <c r="U37"/>
  <c r="BF86"/>
  <c r="BD96"/>
  <c r="Y96"/>
  <c r="BG96" s="1"/>
  <c r="BD14"/>
  <c r="Y14"/>
  <c r="BG14" s="1"/>
  <c r="BD18"/>
  <c r="Y18"/>
  <c r="BG18" s="1"/>
  <c r="BD21"/>
  <c r="Y21"/>
  <c r="BG21" s="1"/>
  <c r="BD22"/>
  <c r="Y22"/>
  <c r="BG22" s="1"/>
  <c r="BD24"/>
  <c r="Y24"/>
  <c r="BG24" s="1"/>
  <c r="BA78"/>
  <c r="BD92"/>
  <c r="Y92"/>
  <c r="W91"/>
  <c r="BD91" s="1"/>
  <c r="BD97"/>
  <c r="Y97"/>
  <c r="BG97" s="1"/>
  <c r="BD28"/>
  <c r="Y28"/>
  <c r="W27"/>
  <c r="BD27" s="1"/>
  <c r="BD40"/>
  <c r="Y40"/>
  <c r="BG40" s="1"/>
  <c r="BD53"/>
  <c r="Y53"/>
  <c r="BG53" s="1"/>
  <c r="BD58"/>
  <c r="Y58"/>
  <c r="BG58" s="1"/>
  <c r="BD11"/>
  <c r="Y11"/>
  <c r="W10"/>
  <c r="AZ74"/>
  <c r="BF84"/>
  <c r="AV71" i="5"/>
  <c r="AR70"/>
  <c r="DF71"/>
  <c r="AU90"/>
  <c r="DK90" s="1"/>
  <c r="DE90"/>
  <c r="AO64"/>
  <c r="AO65"/>
  <c r="AM36"/>
  <c r="AQ14"/>
  <c r="CY14"/>
  <c r="AV17"/>
  <c r="DL17" s="1"/>
  <c r="DF17"/>
  <c r="AV22"/>
  <c r="DL22" s="1"/>
  <c r="DF22"/>
  <c r="AA64"/>
  <c r="AA65"/>
  <c r="AF64"/>
  <c r="AF65"/>
  <c r="DI8"/>
  <c r="DF81"/>
  <c r="AV81"/>
  <c r="AR80"/>
  <c r="DE84"/>
  <c r="AU84"/>
  <c r="DK84" s="1"/>
  <c r="DE13"/>
  <c r="AU13"/>
  <c r="DK13" s="1"/>
  <c r="DF18"/>
  <c r="AV18"/>
  <c r="DL18" s="1"/>
  <c r="CY21"/>
  <c r="AQ21"/>
  <c r="DF23"/>
  <c r="AV23"/>
  <c r="DL23" s="1"/>
  <c r="DE34"/>
  <c r="AU34"/>
  <c r="DK34" s="1"/>
  <c r="AE63"/>
  <c r="CM8"/>
  <c r="DD8"/>
  <c r="DD63" s="1"/>
  <c r="DD64" s="1"/>
  <c r="DE11"/>
  <c r="AU11"/>
  <c r="DK11" s="1"/>
  <c r="CC99"/>
  <c r="CE98"/>
  <c r="CY67"/>
  <c r="CS36"/>
  <c r="AJ63"/>
  <c r="CT8"/>
  <c r="E99"/>
  <c r="DV9"/>
  <c r="DV65" s="1"/>
  <c r="DU9"/>
  <c r="DU65" s="1"/>
  <c r="BA9"/>
  <c r="BA65" s="1"/>
  <c r="E8"/>
  <c r="AV55"/>
  <c r="DL55" s="1"/>
  <c r="DF55"/>
  <c r="CY12"/>
  <c r="AQ12"/>
  <c r="DI81"/>
  <c r="DI80" s="1"/>
  <c r="DC80"/>
  <c r="DJ81"/>
  <c r="DJ80" s="1"/>
  <c r="DD80"/>
  <c r="DE81"/>
  <c r="AU81"/>
  <c r="AQ80"/>
  <c r="DF83"/>
  <c r="AV83"/>
  <c r="DL83" s="1"/>
  <c r="DC73"/>
  <c r="DI74"/>
  <c r="DE82"/>
  <c r="AU82"/>
  <c r="DK82" s="1"/>
  <c r="DE85"/>
  <c r="AU85"/>
  <c r="DK85" s="1"/>
  <c r="CY87"/>
  <c r="AQ87"/>
  <c r="DF111"/>
  <c r="AV111"/>
  <c r="DL111" s="1"/>
  <c r="AU60"/>
  <c r="DK60" s="1"/>
  <c r="DE60"/>
  <c r="DF75"/>
  <c r="AV75"/>
  <c r="CY10"/>
  <c r="AQ10"/>
  <c r="AM9"/>
  <c r="CZ37"/>
  <c r="AN36"/>
  <c r="AV38"/>
  <c r="DF38"/>
  <c r="AR37"/>
  <c r="DE27"/>
  <c r="AU27"/>
  <c r="AQ26"/>
  <c r="DE26" s="1"/>
  <c r="CZ73"/>
  <c r="AE76"/>
  <c r="CY19"/>
  <c r="AQ19"/>
  <c r="AQ37"/>
  <c r="AU38"/>
  <c r="DE71"/>
  <c r="AU71"/>
  <c r="AQ70"/>
  <c r="DE70" s="1"/>
  <c r="DE83"/>
  <c r="AU83"/>
  <c r="DK83" s="1"/>
  <c r="DE43"/>
  <c r="AU43"/>
  <c r="DK43" s="1"/>
  <c r="DE44"/>
  <c r="AU44"/>
  <c r="DK44" s="1"/>
  <c r="DF52"/>
  <c r="AV52"/>
  <c r="DL52" s="1"/>
  <c r="DF60"/>
  <c r="AV60"/>
  <c r="DL60" s="1"/>
  <c r="DE72"/>
  <c r="AU72"/>
  <c r="DK72" s="1"/>
  <c r="CY18"/>
  <c r="AQ18"/>
  <c r="AU54"/>
  <c r="AQ46"/>
  <c r="DE46" s="1"/>
  <c r="DE54"/>
  <c r="DF27"/>
  <c r="AV27"/>
  <c r="AR26"/>
  <c r="DF26" s="1"/>
  <c r="DC8"/>
  <c r="DI75"/>
  <c r="DJ75"/>
  <c r="DJ73" s="1"/>
  <c r="DF84"/>
  <c r="AV84"/>
  <c r="DL84" s="1"/>
  <c r="DF86"/>
  <c r="AV86"/>
  <c r="DL86" s="1"/>
  <c r="CN76"/>
  <c r="AF66"/>
  <c r="DF82"/>
  <c r="AV82"/>
  <c r="DL82" s="1"/>
  <c r="DF85"/>
  <c r="AV85"/>
  <c r="DL85" s="1"/>
  <c r="DE86"/>
  <c r="AU86"/>
  <c r="DK86" s="1"/>
  <c r="DE111"/>
  <c r="AU111"/>
  <c r="DK111" s="1"/>
  <c r="DE28"/>
  <c r="AU28"/>
  <c r="DK28" s="1"/>
  <c r="DF12"/>
  <c r="AV12"/>
  <c r="DL12" s="1"/>
  <c r="CY15"/>
  <c r="AQ15"/>
  <c r="CY17"/>
  <c r="AQ17"/>
  <c r="CY22"/>
  <c r="AQ22"/>
  <c r="DE30"/>
  <c r="AU30"/>
  <c r="DK30" s="1"/>
  <c r="DF31"/>
  <c r="AV31"/>
  <c r="DL31" s="1"/>
  <c r="DF32"/>
  <c r="AV32"/>
  <c r="DL32" s="1"/>
  <c r="DE33"/>
  <c r="AU33"/>
  <c r="DK33" s="1"/>
  <c r="DE35"/>
  <c r="AU35"/>
  <c r="DK35" s="1"/>
  <c r="DE41"/>
  <c r="AU41"/>
  <c r="DK41" s="1"/>
  <c r="DF42"/>
  <c r="AV42"/>
  <c r="DL42" s="1"/>
  <c r="DE55"/>
  <c r="AU55"/>
  <c r="DK55" s="1"/>
  <c r="DF19"/>
  <c r="AV19"/>
  <c r="DL19" s="1"/>
  <c r="DE24"/>
  <c r="AU24"/>
  <c r="DK24" s="1"/>
  <c r="DF29"/>
  <c r="AV29"/>
  <c r="DL29" s="1"/>
  <c r="DE31"/>
  <c r="AU31"/>
  <c r="DK31" s="1"/>
  <c r="DF33"/>
  <c r="AV33"/>
  <c r="DL33" s="1"/>
  <c r="DF69"/>
  <c r="AV69"/>
  <c r="DL69" s="1"/>
  <c r="DE29"/>
  <c r="AU29"/>
  <c r="DK29" s="1"/>
  <c r="DF39"/>
  <c r="AV39"/>
  <c r="DL39" s="1"/>
  <c r="DE16"/>
  <c r="AU16"/>
  <c r="DK16" s="1"/>
  <c r="DE23"/>
  <c r="AU23"/>
  <c r="DK23" s="1"/>
  <c r="DE57"/>
  <c r="AU57"/>
  <c r="DK57" s="1"/>
  <c r="DE25"/>
  <c r="AU25"/>
  <c r="DK25" s="1"/>
  <c r="CY20"/>
  <c r="AQ20"/>
  <c r="DJ8"/>
  <c r="DJ63" s="1"/>
  <c r="DJ64" s="1"/>
  <c r="DF11"/>
  <c r="AV11"/>
  <c r="DL11" s="1"/>
  <c r="DF34"/>
  <c r="AV34"/>
  <c r="DL34" s="1"/>
  <c r="DE39"/>
  <c r="AU39"/>
  <c r="DK39" s="1"/>
  <c r="DE42"/>
  <c r="AU42"/>
  <c r="DK42" s="1"/>
  <c r="DD70"/>
  <c r="DJ71"/>
  <c r="DJ70" s="1"/>
  <c r="CQ64"/>
  <c r="CQ65"/>
  <c r="DL68"/>
  <c r="DF54"/>
  <c r="AV54"/>
  <c r="AR46"/>
  <c r="DF46" s="1"/>
  <c r="AQ73"/>
  <c r="DE74"/>
  <c r="AU74"/>
  <c r="DE68"/>
  <c r="AU68"/>
  <c r="AQ67"/>
  <c r="DE75"/>
  <c r="AU75"/>
  <c r="AV16"/>
  <c r="DL16" s="1"/>
  <c r="DF16"/>
  <c r="AV21"/>
  <c r="DL21" s="1"/>
  <c r="DF21"/>
  <c r="AR9"/>
  <c r="DF10"/>
  <c r="AV10"/>
  <c r="CZ9"/>
  <c r="CZ65" s="1"/>
  <c r="AN8"/>
  <c r="DC38"/>
  <c r="CW37"/>
  <c r="CW36" s="1"/>
  <c r="CW76" s="1"/>
  <c r="CW66" s="1"/>
  <c r="CD99"/>
  <c r="CF98"/>
  <c r="DF74"/>
  <c r="AV74"/>
  <c r="AR73"/>
  <c r="AG64"/>
  <c r="AG65"/>
  <c r="CS9"/>
  <c r="CS65" s="1"/>
  <c r="AI8"/>
  <c r="CT36"/>
  <c r="AJ76"/>
  <c r="AK64"/>
  <c r="AK65"/>
  <c r="AR67"/>
  <c r="DD73"/>
  <c r="CY80"/>
  <c r="CX65"/>
  <c r="BC74" i="9" l="1"/>
  <c r="BC75" s="1"/>
  <c r="BF74"/>
  <c r="BF75" s="1"/>
  <c r="BC74" i="8"/>
  <c r="BC75" s="1"/>
  <c r="DD76" i="5"/>
  <c r="AV77" i="11"/>
  <c r="AZ76" i="10"/>
  <c r="BF87" i="8"/>
  <c r="BF77" s="1"/>
  <c r="BF87" i="9"/>
  <c r="BF77" s="1"/>
  <c r="DE73" i="5"/>
  <c r="AV67"/>
  <c r="DL67" s="1"/>
  <c r="BF74" i="10"/>
  <c r="BF75" s="1"/>
  <c r="BF74" i="8"/>
  <c r="BF75" s="1"/>
  <c r="O114"/>
  <c r="Z114" i="11"/>
  <c r="Y114"/>
  <c r="CV118"/>
  <c r="CX118" s="1"/>
  <c r="CX114"/>
  <c r="BC76" i="10"/>
  <c r="DB114" i="11"/>
  <c r="DA114"/>
  <c r="BE114" i="8"/>
  <c r="BF114" s="1"/>
  <c r="DC12" i="11"/>
  <c r="CW75"/>
  <c r="CW76"/>
  <c r="DD12"/>
  <c r="CX76"/>
  <c r="CX75"/>
  <c r="CW114"/>
  <c r="CU118"/>
  <c r="CW118" s="1"/>
  <c r="DK87"/>
  <c r="AU77"/>
  <c r="AV75"/>
  <c r="AV76"/>
  <c r="AU75"/>
  <c r="AU76"/>
  <c r="BG86" i="10"/>
  <c r="BG85"/>
  <c r="Y84"/>
  <c r="BG84" s="1"/>
  <c r="BG79"/>
  <c r="Y78"/>
  <c r="BG82"/>
  <c r="Y81"/>
  <c r="BG81" s="1"/>
  <c r="U74"/>
  <c r="BA9"/>
  <c r="AX87"/>
  <c r="S77"/>
  <c r="BG39"/>
  <c r="Y38"/>
  <c r="BE114"/>
  <c r="BF114" s="1"/>
  <c r="Z114"/>
  <c r="BD114" s="1"/>
  <c r="BD10"/>
  <c r="W9"/>
  <c r="BF87"/>
  <c r="BF77" s="1"/>
  <c r="S75"/>
  <c r="S76"/>
  <c r="BA37"/>
  <c r="U87"/>
  <c r="BD78"/>
  <c r="BG28"/>
  <c r="Y27"/>
  <c r="BG27" s="1"/>
  <c r="BD38"/>
  <c r="W37"/>
  <c r="BG55"/>
  <c r="Y47"/>
  <c r="BG47" s="1"/>
  <c r="BG11"/>
  <c r="Y10"/>
  <c r="BG92"/>
  <c r="Y91"/>
  <c r="BG91" s="1"/>
  <c r="BC87"/>
  <c r="BC77" s="1"/>
  <c r="BG11" i="9"/>
  <c r="Y10"/>
  <c r="BG55"/>
  <c r="Y47"/>
  <c r="BG47" s="1"/>
  <c r="BA37"/>
  <c r="U87"/>
  <c r="BB118"/>
  <c r="BC118" s="1"/>
  <c r="BE114"/>
  <c r="BF114" s="1"/>
  <c r="Z114"/>
  <c r="BD114" s="1"/>
  <c r="U74"/>
  <c r="BA9"/>
  <c r="BG92"/>
  <c r="Y91"/>
  <c r="BG91" s="1"/>
  <c r="BD38"/>
  <c r="W37"/>
  <c r="BG79"/>
  <c r="Y78"/>
  <c r="BG82"/>
  <c r="Y81"/>
  <c r="BG81" s="1"/>
  <c r="AX87"/>
  <c r="S77"/>
  <c r="BC87"/>
  <c r="BC77" s="1"/>
  <c r="AZ75"/>
  <c r="AZ76"/>
  <c r="BD10"/>
  <c r="W9"/>
  <c r="BG28"/>
  <c r="Y27"/>
  <c r="BG27" s="1"/>
  <c r="BG86"/>
  <c r="BG85"/>
  <c r="Y84"/>
  <c r="BG84" s="1"/>
  <c r="BG39"/>
  <c r="Y38"/>
  <c r="BD78"/>
  <c r="S75"/>
  <c r="S76"/>
  <c r="BG11" i="8"/>
  <c r="Y10"/>
  <c r="BG92"/>
  <c r="Y91"/>
  <c r="BG91" s="1"/>
  <c r="BA37"/>
  <c r="U87"/>
  <c r="U74"/>
  <c r="BA9"/>
  <c r="BG82"/>
  <c r="Y81"/>
  <c r="BG81" s="1"/>
  <c r="BD78"/>
  <c r="S75"/>
  <c r="S76"/>
  <c r="BG39"/>
  <c r="Y38"/>
  <c r="BB118"/>
  <c r="BC118" s="1"/>
  <c r="BG55"/>
  <c r="Y47"/>
  <c r="BG47" s="1"/>
  <c r="AZ75"/>
  <c r="AZ76"/>
  <c r="BD10"/>
  <c r="W9"/>
  <c r="BG28"/>
  <c r="Y27"/>
  <c r="BG27" s="1"/>
  <c r="AX87"/>
  <c r="S77"/>
  <c r="BG86"/>
  <c r="BG85"/>
  <c r="Y84"/>
  <c r="BG84" s="1"/>
  <c r="BG79"/>
  <c r="Y78"/>
  <c r="BD38"/>
  <c r="W37"/>
  <c r="BC87"/>
  <c r="BC77" s="1"/>
  <c r="DF67" i="5"/>
  <c r="DI38"/>
  <c r="DI37" s="1"/>
  <c r="DI36" s="1"/>
  <c r="DI76" s="1"/>
  <c r="DC37"/>
  <c r="DC36" s="1"/>
  <c r="DC76" s="1"/>
  <c r="DC66" s="1"/>
  <c r="AV9"/>
  <c r="DL10"/>
  <c r="DF9"/>
  <c r="DF65" s="1"/>
  <c r="AR8"/>
  <c r="DE67"/>
  <c r="DL27"/>
  <c r="AV26"/>
  <c r="DL26" s="1"/>
  <c r="AU46"/>
  <c r="DK46" s="1"/>
  <c r="DK54"/>
  <c r="DK71"/>
  <c r="AU70"/>
  <c r="DK70" s="1"/>
  <c r="AU37"/>
  <c r="CM76"/>
  <c r="AE66"/>
  <c r="CZ36"/>
  <c r="AN76"/>
  <c r="CY9"/>
  <c r="CY65" s="1"/>
  <c r="AM8"/>
  <c r="AM76" s="1"/>
  <c r="DE87"/>
  <c r="AU87"/>
  <c r="DK87" s="1"/>
  <c r="AJ64"/>
  <c r="AJ65"/>
  <c r="AE64"/>
  <c r="AE65"/>
  <c r="DL81"/>
  <c r="AV80"/>
  <c r="DL80" s="1"/>
  <c r="CY36"/>
  <c r="AV70"/>
  <c r="DL70" s="1"/>
  <c r="DL71"/>
  <c r="DF73"/>
  <c r="DD66"/>
  <c r="DJ65"/>
  <c r="DE38"/>
  <c r="DI73"/>
  <c r="DE80"/>
  <c r="DD65"/>
  <c r="CT76"/>
  <c r="AJ66"/>
  <c r="AI63"/>
  <c r="CS8"/>
  <c r="DL74"/>
  <c r="AV73"/>
  <c r="DL73" s="1"/>
  <c r="CJ98"/>
  <c r="CH98"/>
  <c r="AN63"/>
  <c r="CZ8"/>
  <c r="DK75"/>
  <c r="DK68"/>
  <c r="AU67"/>
  <c r="AU73"/>
  <c r="DK74"/>
  <c r="DL54"/>
  <c r="AV46"/>
  <c r="DL46" s="1"/>
  <c r="DE20"/>
  <c r="AU20"/>
  <c r="DK20" s="1"/>
  <c r="DE22"/>
  <c r="AU22"/>
  <c r="DK22" s="1"/>
  <c r="DE17"/>
  <c r="AU17"/>
  <c r="DK17" s="1"/>
  <c r="AU15"/>
  <c r="DK15" s="1"/>
  <c r="DE15"/>
  <c r="DE18"/>
  <c r="AU18"/>
  <c r="DK18" s="1"/>
  <c r="AQ36"/>
  <c r="DE19"/>
  <c r="AU19"/>
  <c r="DK19" s="1"/>
  <c r="DK27"/>
  <c r="AU26"/>
  <c r="DK26" s="1"/>
  <c r="DF37"/>
  <c r="AR36"/>
  <c r="DL38"/>
  <c r="AV37"/>
  <c r="DE10"/>
  <c r="AU10"/>
  <c r="AQ9"/>
  <c r="DL75"/>
  <c r="DK81"/>
  <c r="AU80"/>
  <c r="DK80" s="1"/>
  <c r="DE12"/>
  <c r="AU12"/>
  <c r="DK12" s="1"/>
  <c r="E63"/>
  <c r="DV8"/>
  <c r="DU8"/>
  <c r="BA8"/>
  <c r="E76"/>
  <c r="CI98"/>
  <c r="CG98"/>
  <c r="DE21"/>
  <c r="AU21"/>
  <c r="DK21" s="1"/>
  <c r="DE14"/>
  <c r="AU14"/>
  <c r="DK14" s="1"/>
  <c r="DJ76"/>
  <c r="DJ66" s="1"/>
  <c r="CW63"/>
  <c r="AI76"/>
  <c r="DF80"/>
  <c r="CY37"/>
  <c r="DF70"/>
  <c r="BF76" i="9" l="1"/>
  <c r="DI63" i="5"/>
  <c r="DI65" s="1"/>
  <c r="BF76" i="10"/>
  <c r="BC76" i="8"/>
  <c r="BC76" i="9"/>
  <c r="DK73" i="5"/>
  <c r="DE37"/>
  <c r="DC63"/>
  <c r="DC64" s="1"/>
  <c r="BF76" i="8"/>
  <c r="DK38" i="5"/>
  <c r="DH114" i="11"/>
  <c r="DG114"/>
  <c r="DI12"/>
  <c r="DC76"/>
  <c r="DC75"/>
  <c r="DA118"/>
  <c r="DC118" s="1"/>
  <c r="DC114"/>
  <c r="AA114"/>
  <c r="CG114" s="1"/>
  <c r="Y118"/>
  <c r="P114" i="8"/>
  <c r="DJ12" i="11"/>
  <c r="DD76"/>
  <c r="DD75"/>
  <c r="DB118"/>
  <c r="DD118" s="1"/>
  <c r="DD114"/>
  <c r="Z118"/>
  <c r="AB114"/>
  <c r="CH114" s="1"/>
  <c r="BG10" i="10"/>
  <c r="Y9"/>
  <c r="BD37"/>
  <c r="W87"/>
  <c r="BA87"/>
  <c r="U77"/>
  <c r="BH114"/>
  <c r="BG38"/>
  <c r="Y37"/>
  <c r="W74"/>
  <c r="BD9"/>
  <c r="U75"/>
  <c r="U76"/>
  <c r="BG78"/>
  <c r="BG78" i="9"/>
  <c r="BD37"/>
  <c r="W87"/>
  <c r="BG38"/>
  <c r="Y37"/>
  <c r="W74"/>
  <c r="BD9"/>
  <c r="U75"/>
  <c r="U76"/>
  <c r="BE118"/>
  <c r="BF118" s="1"/>
  <c r="BH114"/>
  <c r="BH118" s="1"/>
  <c r="BA87"/>
  <c r="U77"/>
  <c r="BG10"/>
  <c r="Y9"/>
  <c r="BD37" i="8"/>
  <c r="W87"/>
  <c r="BG78"/>
  <c r="W74"/>
  <c r="BD9"/>
  <c r="BA87"/>
  <c r="U77"/>
  <c r="BG10"/>
  <c r="Y9"/>
  <c r="BE118"/>
  <c r="BF118" s="1"/>
  <c r="BH114"/>
  <c r="BG38"/>
  <c r="Y37"/>
  <c r="U75"/>
  <c r="U76"/>
  <c r="CW64" i="5"/>
  <c r="CW65"/>
  <c r="CI99"/>
  <c r="CK98"/>
  <c r="DE9"/>
  <c r="DE65" s="1"/>
  <c r="AQ8"/>
  <c r="AN64"/>
  <c r="AN65"/>
  <c r="CJ99"/>
  <c r="CL98"/>
  <c r="AI64"/>
  <c r="AI65"/>
  <c r="CZ76"/>
  <c r="AN66"/>
  <c r="DK37"/>
  <c r="AU36"/>
  <c r="AR63"/>
  <c r="DF8"/>
  <c r="DL9"/>
  <c r="DL65" s="1"/>
  <c r="AV8"/>
  <c r="DI66"/>
  <c r="CS76"/>
  <c r="AI66"/>
  <c r="DV76"/>
  <c r="DU76"/>
  <c r="BA76"/>
  <c r="E66"/>
  <c r="E64"/>
  <c r="E65"/>
  <c r="DK10"/>
  <c r="AU9"/>
  <c r="DL37"/>
  <c r="AV36"/>
  <c r="DF36"/>
  <c r="AR76"/>
  <c r="DE36"/>
  <c r="AQ76"/>
  <c r="DK67"/>
  <c r="CY76"/>
  <c r="AM66"/>
  <c r="AM63"/>
  <c r="CY8"/>
  <c r="DC65" l="1"/>
  <c r="DI64"/>
  <c r="DN114" i="11"/>
  <c r="DN118" s="1"/>
  <c r="DM114"/>
  <c r="DM118" s="1"/>
  <c r="DJ76"/>
  <c r="DJ75"/>
  <c r="AD114"/>
  <c r="AC114"/>
  <c r="Q114" i="8"/>
  <c r="AU114" s="1"/>
  <c r="DH118" i="11"/>
  <c r="DJ118" s="1"/>
  <c r="DJ114"/>
  <c r="DI76"/>
  <c r="DI75"/>
  <c r="DI114"/>
  <c r="DG118"/>
  <c r="DI118" s="1"/>
  <c r="BH118" i="8"/>
  <c r="W75" i="10"/>
  <c r="W76"/>
  <c r="BD87"/>
  <c r="W77"/>
  <c r="Y74"/>
  <c r="BG9"/>
  <c r="BG37"/>
  <c r="Y87"/>
  <c r="Y74" i="9"/>
  <c r="BG9"/>
  <c r="W75"/>
  <c r="W76"/>
  <c r="BG37"/>
  <c r="Y87"/>
  <c r="BD87"/>
  <c r="W77"/>
  <c r="BG37" i="8"/>
  <c r="Y87"/>
  <c r="Y74"/>
  <c r="BG9"/>
  <c r="W75"/>
  <c r="W76"/>
  <c r="BD87"/>
  <c r="W77"/>
  <c r="DE76" i="5"/>
  <c r="AQ66"/>
  <c r="DF76"/>
  <c r="AR66"/>
  <c r="DL36"/>
  <c r="AV76"/>
  <c r="DK9"/>
  <c r="DK65" s="1"/>
  <c r="AU8"/>
  <c r="AU76" s="1"/>
  <c r="DK36"/>
  <c r="CP98"/>
  <c r="CN98"/>
  <c r="AQ63"/>
  <c r="DE8"/>
  <c r="AM64"/>
  <c r="AM65"/>
  <c r="AV63"/>
  <c r="DL8"/>
  <c r="AR64"/>
  <c r="AR65"/>
  <c r="CM98"/>
  <c r="CO98"/>
  <c r="R114" i="8" l="1"/>
  <c r="AF114" i="11"/>
  <c r="CN114" s="1"/>
  <c r="AD118"/>
  <c r="AC118"/>
  <c r="AE114"/>
  <c r="CM114" s="1"/>
  <c r="Y75" i="10"/>
  <c r="Y76"/>
  <c r="BG87"/>
  <c r="Y77"/>
  <c r="Y75" i="9"/>
  <c r="Y76"/>
  <c r="BG87"/>
  <c r="Y77"/>
  <c r="Y75" i="8"/>
  <c r="Y76"/>
  <c r="BG87"/>
  <c r="Y77"/>
  <c r="CO99" i="5"/>
  <c r="CQ98"/>
  <c r="DK76"/>
  <c r="AU66"/>
  <c r="AU63"/>
  <c r="DK8"/>
  <c r="AV64"/>
  <c r="AV65"/>
  <c r="AQ64"/>
  <c r="AQ65"/>
  <c r="CP99"/>
  <c r="CR98"/>
  <c r="DL76"/>
  <c r="AV66"/>
  <c r="S114" i="8" l="1"/>
  <c r="AH114" i="11"/>
  <c r="AG114"/>
  <c r="AU64" i="5"/>
  <c r="AU65"/>
  <c r="CV98"/>
  <c r="CT98"/>
  <c r="CU98"/>
  <c r="CS98"/>
  <c r="AI114" i="11" l="1"/>
  <c r="CS114" s="1"/>
  <c r="AG118"/>
  <c r="T114" i="8"/>
  <c r="AX114" s="1"/>
  <c r="AH118" i="11"/>
  <c r="AJ114"/>
  <c r="CT114" s="1"/>
  <c r="CU99" i="5"/>
  <c r="CW98"/>
  <c r="CV99"/>
  <c r="CX98"/>
  <c r="AL114" i="11" l="1"/>
  <c r="AK114"/>
  <c r="U114" i="8"/>
  <c r="DB98" i="5"/>
  <c r="CZ98"/>
  <c r="CY98"/>
  <c r="DA98"/>
  <c r="V114" i="8" l="1"/>
  <c r="AN114" i="11"/>
  <c r="CZ114" s="1"/>
  <c r="AL118"/>
  <c r="AK118"/>
  <c r="AM114"/>
  <c r="CY114" s="1"/>
  <c r="DB99" i="5"/>
  <c r="DD98"/>
  <c r="DA99"/>
  <c r="DC98"/>
  <c r="W114" i="8" l="1"/>
  <c r="BA114" s="1"/>
  <c r="AP114" i="11"/>
  <c r="AO114"/>
  <c r="DG98" i="5"/>
  <c r="DE98"/>
  <c r="DH98"/>
  <c r="DF98"/>
  <c r="AQ114" i="11" l="1"/>
  <c r="DE114" s="1"/>
  <c r="AO118"/>
  <c r="X114" i="8"/>
  <c r="AP118" i="11"/>
  <c r="AR114"/>
  <c r="DF114" s="1"/>
  <c r="DH99" i="5"/>
  <c r="DJ98"/>
  <c r="DG99"/>
  <c r="DI98"/>
  <c r="Y114" i="8" l="1"/>
  <c r="AT114" i="11"/>
  <c r="AS114"/>
  <c r="DM98" i="5"/>
  <c r="DM99" s="1"/>
  <c r="DK98"/>
  <c r="DN98"/>
  <c r="DN99" s="1"/>
  <c r="DL98"/>
  <c r="AS118" i="11" l="1"/>
  <c r="AU114"/>
  <c r="DK114" s="1"/>
  <c r="Z114" i="8"/>
  <c r="BD114" s="1"/>
  <c r="AV114" i="11"/>
  <c r="DL114" s="1"/>
  <c r="AT118"/>
  <c r="AX114" l="1"/>
  <c r="AX118" s="1"/>
  <c r="AW114"/>
  <c r="AW118" s="1"/>
  <c r="J11" i="1" l="1"/>
  <c r="N11" l="1"/>
  <c r="J10"/>
  <c r="N10" l="1"/>
  <c r="R11"/>
  <c r="V11" l="1"/>
  <c r="R10"/>
  <c r="V10" l="1"/>
  <c r="Z11"/>
  <c r="AD11" l="1"/>
  <c r="Z10"/>
  <c r="AD10" l="1"/>
  <c r="AH11" l="1"/>
  <c r="I11"/>
  <c r="AH10" l="1"/>
  <c r="AL11"/>
  <c r="M11"/>
  <c r="I10"/>
  <c r="AL10" l="1"/>
  <c r="M10"/>
  <c r="Q11"/>
  <c r="AP11"/>
  <c r="U11" l="1"/>
  <c r="AP10"/>
  <c r="Q10"/>
  <c r="Y11" l="1"/>
  <c r="U10"/>
  <c r="Y10" l="1"/>
  <c r="AC11"/>
  <c r="AG11" l="1"/>
  <c r="AC10"/>
  <c r="AG10" l="1"/>
  <c r="AK11"/>
  <c r="AK10" l="1"/>
  <c r="AO11"/>
  <c r="AO10" l="1"/>
</calcChain>
</file>

<file path=xl/sharedStrings.xml><?xml version="1.0" encoding="utf-8"?>
<sst xmlns="http://schemas.openxmlformats.org/spreadsheetml/2006/main" count="3656" uniqueCount="215">
  <si>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</si>
  <si>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</si>
  <si>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</si>
  <si>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</si>
  <si>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</si>
  <si>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</si>
  <si>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</si>
  <si>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</si>
  <si>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</si>
  <si>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</si>
  <si>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</si>
  <si>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</si>
  <si>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</si>
  <si>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</si>
  <si>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</si>
  <si>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</si>
  <si>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</si>
  <si>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</si>
  <si>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</si>
  <si>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</si>
  <si>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</si>
  <si>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</si>
  <si>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</si>
  <si>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</si>
  <si>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</si>
  <si>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</si>
  <si>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</si>
  <si>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</si>
  <si>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</si>
  <si>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</si>
  <si>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</si>
  <si>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</si>
  <si>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</si>
  <si>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</si>
  <si>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</si>
  <si>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</si>
  <si>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</si>
  <si>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</si>
  <si>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</si>
  <si>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</si>
  <si>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</si>
  <si>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</si>
  <si>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</si>
  <si>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</si>
  <si>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</si>
  <si>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</si>
  <si>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</si>
  <si>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</si>
  <si>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</si>
  <si>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</si>
  <si>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</si>
  <si>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</si>
  <si>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</si>
  <si>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</si>
  <si>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</si>
  <si>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</si>
  <si>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</si>
  <si>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</si>
  <si>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</si>
  <si>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</si>
  <si>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</si>
  <si>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</si>
  <si>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</si>
  <si>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</si>
  <si>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</si>
  <si>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</si>
  <si>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</si>
  <si>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</si>
  <si>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</si>
  <si>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</si>
  <si>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</si>
  <si>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</si>
  <si>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</si>
  <si>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</si>
  <si>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</si>
  <si>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</si>
  <si>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</si>
  <si>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</si>
  <si>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</si>
  <si>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</si>
  <si>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</si>
  <si>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</si>
  <si>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</si>
  <si>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</si>
  <si>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</si>
  <si>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</si>
  <si>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</si>
  <si>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</si>
  <si>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</si>
  <si>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</si>
  <si>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</si>
  <si>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</si>
  <si>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</si>
  <si>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</si>
  <si>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</si>
  <si>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</si>
  <si>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</si>
  <si>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</si>
  <si>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</si>
  <si>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</si>
  <si>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</si>
  <si>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</si>
  <si>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</si>
  <si>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</si>
  <si>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</si>
  <si>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</si>
  <si>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</si>
  <si>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</si>
  <si>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</si>
  <si>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</si>
  <si>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</si>
  <si>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</si>
  <si>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</si>
  <si>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</si>
  <si>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</si>
  <si>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</si>
  <si>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</si>
  <si>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</si>
  <si>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</si>
  <si>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</si>
  <si>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</si>
  <si>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</si>
  <si>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</si>
  <si>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</si>
  <si>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</si>
  <si>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</si>
  <si>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</si>
  <si>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</si>
  <si>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</si>
  <si>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</si>
  <si>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</si>
  <si>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</si>
  <si>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</si>
  <si>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</si>
  <si>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</si>
  <si>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</si>
  <si>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</si>
  <si>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</si>
  <si>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</si>
  <si>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</si>
  <si>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</si>
  <si>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</si>
  <si>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</si>
  <si>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</si>
  <si>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</si>
  <si>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</si>
  <si>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</si>
  <si>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</si>
  <si>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</si>
  <si>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</si>
  <si>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</si>
  <si>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</si>
  <si>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</si>
  <si>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</si>
  <si>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</si>
  <si>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</si>
  <si>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</si>
  <si>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</si>
  <si>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</si>
  <si>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</si>
  <si>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</si>
  <si>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</si>
  <si>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</si>
  <si>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</si>
  <si>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</si>
  <si>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</si>
  <si>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</si>
  <si>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</si>
  <si>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</si>
  <si>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…………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</si>
  <si>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</si>
  <si>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</si>
  <si>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</si>
  <si>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</si>
  <si>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консолиди-                       рованный бюджет</t>
  </si>
  <si>
    <t>Собственные доходы</t>
  </si>
  <si>
    <t>2.1. Нецелевые межбюджетные трансферты</t>
  </si>
  <si>
    <t>2.2. Целевые межбюджетные трансферты</t>
  </si>
  <si>
    <t>2.3. Прочие безвозмездные поступления</t>
  </si>
  <si>
    <t>2.4. Возврат остатков целевых МБТ</t>
  </si>
  <si>
    <t>2.1.1. Дотации на выравнивание</t>
  </si>
  <si>
    <t>2.1.2. Дотации на сбалансированность</t>
  </si>
  <si>
    <t>2.1.4. Субсидия на сбалансированность</t>
  </si>
  <si>
    <t>- земельный налог, в т.ч.:</t>
  </si>
  <si>
    <t>физических лиц</t>
  </si>
  <si>
    <t>организаций</t>
  </si>
  <si>
    <t>- доходы от использования имущества, в т.ч.:</t>
  </si>
  <si>
    <t>доходы, получаемые в виде арендной платы за земли до разграничения</t>
  </si>
  <si>
    <t>доходы, получаемые в виде арендной платы за земли после разграничения</t>
  </si>
  <si>
    <t xml:space="preserve">в т.ч. по доп. нормативу % - </t>
  </si>
  <si>
    <t>доходы от сдачи в аренду имущества, находящегося в оперативном управлении</t>
  </si>
  <si>
    <t>прочие доходы от использования имущества</t>
  </si>
  <si>
    <t>- доходы от продажи земельных участков, в т.ч.:</t>
  </si>
  <si>
    <t>земельных участков до разграничения</t>
  </si>
  <si>
    <t>земельных участков после разграничения</t>
  </si>
  <si>
    <t>доходы от оказания платных услуг (работ)</t>
  </si>
  <si>
    <t>- доходы от оказания платных услуг (работ) и компенсации затрат государства, в т.ч.:</t>
  </si>
  <si>
    <t>доходы от компенсации затрат государства, в т.ч.:</t>
  </si>
  <si>
    <t>родительская плата</t>
  </si>
  <si>
    <t>- штрафы, санкции, возмещение ущерба, в т.ч.</t>
  </si>
  <si>
    <t>задолженность по КБК, действующих до 01.01.2020 года</t>
  </si>
  <si>
    <t>- налог, взим. в связи с примен. УСН</t>
  </si>
  <si>
    <t>2.1.5. Субсидии на частичную компенсацию расходов, связанных с повышением оплаты труда работников бюджетной сферы 330+327</t>
  </si>
  <si>
    <t>2.1.3 Субвенция на выравнивание поселений  721</t>
  </si>
  <si>
    <t xml:space="preserve">2.1.7. ИМБТ на осущ.части полномочий </t>
  </si>
  <si>
    <t>2.1.6. Иные межбюджетные трансферты из бюджета Республики Карелия на стимулирование органов местного самоуправления</t>
  </si>
  <si>
    <t>2.1.7. Иные межбюджетные трансферты из бюджета РК на фин обеспечение социально значимых и первоочередных расходов</t>
  </si>
  <si>
    <t>-туристический налог</t>
  </si>
  <si>
    <t>Плата по соглашениям об установлении сервитута</t>
  </si>
  <si>
    <t>за предоставление права на размещение и эксплуатацию нестационарного торгового объекта</t>
  </si>
  <si>
    <t>Плата за увеличение площади земельных участков</t>
  </si>
  <si>
    <t>Доходы, поступающие в порядке возмещения расходов, понесенных в связи с эксплуатацией имущества муниципальных районов</t>
  </si>
  <si>
    <t>на 01.01.2026                               (на отчетную дату)</t>
  </si>
  <si>
    <t>на 01.01.2025                                  (на отчетную дату аналогично текущему финансовому году)</t>
  </si>
  <si>
    <t>Исполнение консолидированного бюджета Пудожского муниципального района за текущий финансовый год по доходам в разрезе видов доходов в сравнении с соответствующим периодом прошлого года</t>
  </si>
</sst>
</file>

<file path=xl/styles.xml><?xml version="1.0" encoding="utf-8"?>
<styleSheet xmlns="http://schemas.openxmlformats.org/spreadsheetml/2006/main">
  <numFmts count="2">
    <numFmt numFmtId="164" formatCode="#,##0_ ;[Red]\-#,##0\ "/>
    <numFmt numFmtId="165" formatCode="0.0"/>
  </numFmts>
  <fonts count="65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i/>
      <sz val="12"/>
      <name val="Times New Roman Cyr"/>
      <charset val="204"/>
    </font>
    <font>
      <i/>
      <sz val="11"/>
      <name val="Times New Roman Cyr"/>
      <charset val="204"/>
    </font>
    <font>
      <sz val="16"/>
      <name val="Times New Roman Cyr"/>
    </font>
    <font>
      <b/>
      <sz val="16"/>
      <name val="Times New Roman Cyr"/>
      <charset val="204"/>
    </font>
    <font>
      <i/>
      <sz val="13"/>
      <name val="Times New Roman Greek"/>
      <charset val="204"/>
    </font>
    <font>
      <i/>
      <sz val="11"/>
      <name val="Times New Roman Cyr"/>
      <family val="1"/>
      <charset val="204"/>
    </font>
    <font>
      <sz val="11"/>
      <name val="Times New Roman Greek"/>
      <charset val="204"/>
    </font>
    <font>
      <sz val="14"/>
      <name val="Times New Roman"/>
      <family val="1"/>
      <charset val="204"/>
    </font>
    <font>
      <i/>
      <sz val="13"/>
      <name val="Times New Roman"/>
      <family val="1"/>
      <charset val="204"/>
    </font>
    <font>
      <u/>
      <sz val="16"/>
      <name val="Times New Roman Cyr"/>
    </font>
    <font>
      <sz val="12"/>
      <name val="Times New Roman"/>
      <family val="1"/>
      <charset val="204"/>
    </font>
    <font>
      <sz val="13"/>
      <color rgb="FFFF0000"/>
      <name val="Times New Roman"/>
      <family val="1"/>
      <charset val="204"/>
    </font>
  </fonts>
  <fills count="1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</borders>
  <cellStyleXfs count="20">
    <xf numFmtId="0" fontId="0" fillId="0" borderId="0"/>
    <xf numFmtId="9" fontId="1" fillId="0" borderId="0" applyFont="0" applyFill="0" applyBorder="0" applyAlignment="0" applyProtection="0"/>
    <xf numFmtId="0" fontId="26" fillId="0" borderId="0"/>
    <xf numFmtId="0" fontId="1" fillId="0" borderId="0"/>
    <xf numFmtId="0" fontId="1" fillId="0" borderId="0"/>
    <xf numFmtId="0" fontId="29" fillId="0" borderId="0"/>
    <xf numFmtId="0" fontId="30" fillId="4" borderId="0" applyNumberFormat="0" applyBorder="0" applyAlignment="0" applyProtection="0"/>
    <xf numFmtId="0" fontId="31" fillId="0" borderId="10" applyNumberFormat="0" applyFill="0" applyAlignment="0" applyProtection="0"/>
    <xf numFmtId="0" fontId="32" fillId="5" borderId="11" applyNumberFormat="0" applyAlignment="0" applyProtection="0"/>
    <xf numFmtId="0" fontId="33" fillId="6" borderId="12" applyNumberFormat="0" applyAlignment="0" applyProtection="0"/>
    <xf numFmtId="0" fontId="34" fillId="0" borderId="0" applyNumberFormat="0" applyFill="0" applyBorder="0" applyAlignment="0" applyProtection="0"/>
    <xf numFmtId="0" fontId="35" fillId="7" borderId="0" applyNumberFormat="0" applyBorder="0" applyAlignment="0" applyProtection="0"/>
    <xf numFmtId="0" fontId="36" fillId="8" borderId="0" applyNumberFormat="0" applyBorder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13" applyNumberFormat="0" applyFill="0" applyAlignment="0" applyProtection="0"/>
    <xf numFmtId="0" fontId="29" fillId="9" borderId="14" applyNumberFormat="0" applyFont="0" applyAlignment="0" applyProtection="0"/>
    <xf numFmtId="0" fontId="41" fillId="10" borderId="0" applyNumberFormat="0" applyBorder="0" applyAlignment="0" applyProtection="0"/>
    <xf numFmtId="0" fontId="42" fillId="11" borderId="15" applyNumberFormat="0" applyAlignment="0" applyProtection="0"/>
  </cellStyleXfs>
  <cellXfs count="475">
    <xf numFmtId="0" fontId="0" fillId="0" borderId="0" xfId="0"/>
    <xf numFmtId="3" fontId="3" fillId="0" borderId="0" xfId="0" applyNumberFormat="1" applyFont="1" applyFill="1" applyBorder="1" applyProtection="1">
      <protection locked="0"/>
    </xf>
    <xf numFmtId="3" fontId="3" fillId="2" borderId="0" xfId="0" applyNumberFormat="1" applyFont="1" applyFill="1" applyBorder="1" applyProtection="1">
      <protection locked="0"/>
    </xf>
    <xf numFmtId="3" fontId="3" fillId="2" borderId="0" xfId="0" applyNumberFormat="1" applyFont="1" applyFill="1" applyProtection="1">
      <protection locked="0"/>
    </xf>
    <xf numFmtId="3" fontId="4" fillId="2" borderId="0" xfId="0" applyNumberFormat="1" applyFont="1" applyFill="1" applyAlignment="1" applyProtection="1">
      <alignment horizontal="center" vertical="top" wrapText="1"/>
      <protection locked="0"/>
    </xf>
    <xf numFmtId="3" fontId="4" fillId="2" borderId="0" xfId="0" applyNumberFormat="1" applyFont="1" applyFill="1" applyAlignment="1" applyProtection="1">
      <alignment horizontal="center" wrapText="1"/>
      <protection locked="0"/>
    </xf>
    <xf numFmtId="3" fontId="4" fillId="2" borderId="0" xfId="0" applyNumberFormat="1" applyFont="1" applyFill="1" applyProtection="1">
      <protection locked="0"/>
    </xf>
    <xf numFmtId="3" fontId="4" fillId="2" borderId="0" xfId="0" applyNumberFormat="1" applyFont="1" applyFill="1" applyBorder="1" applyAlignment="1" applyProtection="1">
      <protection locked="0"/>
    </xf>
    <xf numFmtId="3" fontId="3" fillId="0" borderId="0" xfId="0" applyNumberFormat="1" applyFont="1" applyFill="1" applyProtection="1">
      <protection locked="0"/>
    </xf>
    <xf numFmtId="3" fontId="5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3" fillId="0" borderId="4" xfId="0" applyNumberFormat="1" applyFont="1" applyFill="1" applyBorder="1" applyAlignment="1" applyProtection="1">
      <alignment horizontal="center" vertical="top" wrapText="1"/>
      <protection hidden="1"/>
    </xf>
    <xf numFmtId="3" fontId="14" fillId="2" borderId="0" xfId="0" applyNumberFormat="1" applyFont="1" applyFill="1" applyProtection="1">
      <protection locked="0"/>
    </xf>
    <xf numFmtId="3" fontId="12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2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4" fillId="0" borderId="0" xfId="0" applyNumberFormat="1" applyFont="1" applyFill="1" applyBorder="1" applyProtection="1">
      <protection locked="0"/>
    </xf>
    <xf numFmtId="3" fontId="14" fillId="2" borderId="0" xfId="0" applyNumberFormat="1" applyFont="1" applyFill="1" applyBorder="1" applyProtection="1">
      <protection locked="0"/>
    </xf>
    <xf numFmtId="3" fontId="5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5" fillId="3" borderId="0" xfId="0" applyNumberFormat="1" applyFont="1" applyFill="1" applyAlignment="1" applyProtection="1">
      <alignment vertical="center"/>
      <protection locked="0"/>
    </xf>
    <xf numFmtId="9" fontId="5" fillId="3" borderId="3" xfId="1" applyFont="1" applyFill="1" applyBorder="1" applyAlignment="1" applyProtection="1">
      <alignment horizontal="center" vertical="center" wrapText="1"/>
      <protection locked="0"/>
    </xf>
    <xf numFmtId="9" fontId="16" fillId="3" borderId="3" xfId="1" applyFont="1" applyFill="1" applyBorder="1" applyAlignment="1" applyProtection="1">
      <alignment horizontal="center" vertical="center" wrapText="1"/>
      <protection locked="0"/>
    </xf>
    <xf numFmtId="3" fontId="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5" fillId="3" borderId="0" xfId="0" applyNumberFormat="1" applyFont="1" applyFill="1" applyBorder="1" applyAlignment="1" applyProtection="1">
      <alignment vertical="center"/>
      <protection locked="0"/>
    </xf>
    <xf numFmtId="3" fontId="17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9" fillId="2" borderId="3" xfId="1" applyFont="1" applyFill="1" applyBorder="1" applyAlignment="1" applyProtection="1">
      <alignment horizontal="center" vertical="center" wrapText="1"/>
      <protection locked="0"/>
    </xf>
    <xf numFmtId="3" fontId="9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9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6" fillId="2" borderId="3" xfId="1" applyFont="1" applyFill="1" applyBorder="1" applyAlignment="1" applyProtection="1">
      <alignment horizontal="center" vertical="center" wrapText="1"/>
      <protection locked="0"/>
    </xf>
    <xf numFmtId="3" fontId="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0" xfId="0" applyNumberFormat="1" applyFont="1" applyFill="1" applyProtection="1">
      <protection locked="0"/>
    </xf>
    <xf numFmtId="3" fontId="22" fillId="2" borderId="0" xfId="0" applyNumberFormat="1" applyFont="1" applyFill="1" applyBorder="1" applyProtection="1">
      <protection locked="0"/>
    </xf>
    <xf numFmtId="3" fontId="2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5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9" fillId="2" borderId="3" xfId="0" applyNumberFormat="1" applyFont="1" applyFill="1" applyBorder="1" applyAlignment="1" applyProtection="1">
      <alignment horizontal="center" vertical="center"/>
      <protection locked="0"/>
    </xf>
    <xf numFmtId="3" fontId="21" fillId="2" borderId="3" xfId="0" applyNumberFormat="1" applyFont="1" applyFill="1" applyBorder="1" applyAlignment="1" applyProtection="1">
      <alignment horizontal="center" vertical="center"/>
      <protection locked="0"/>
    </xf>
    <xf numFmtId="164" fontId="21" fillId="2" borderId="3" xfId="0" applyNumberFormat="1" applyFont="1" applyFill="1" applyBorder="1" applyAlignment="1" applyProtection="1">
      <alignment horizontal="center"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/>
      <protection locked="0"/>
    </xf>
    <xf numFmtId="3" fontId="21" fillId="2" borderId="4" xfId="0" applyNumberFormat="1" applyFont="1" applyFill="1" applyBorder="1" applyAlignment="1" applyProtection="1">
      <alignment vertical="center"/>
      <protection hidden="1"/>
    </xf>
    <xf numFmtId="3" fontId="28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2" fillId="2" borderId="0" xfId="0" applyNumberFormat="1" applyFont="1" applyFill="1" applyBorder="1" applyAlignment="1" applyProtection="1">
      <alignment vertical="top" wrapText="1"/>
      <protection locked="0"/>
    </xf>
    <xf numFmtId="3" fontId="22" fillId="2" borderId="0" xfId="0" applyNumberFormat="1" applyFont="1" applyFill="1" applyBorder="1" applyAlignment="1" applyProtection="1">
      <alignment horizontal="center" vertical="top"/>
      <protection locked="0"/>
    </xf>
    <xf numFmtId="3" fontId="22" fillId="0" borderId="0" xfId="0" applyNumberFormat="1" applyFont="1" applyFill="1" applyBorder="1" applyProtection="1">
      <protection locked="0"/>
    </xf>
    <xf numFmtId="3" fontId="3" fillId="2" borderId="0" xfId="0" applyNumberFormat="1" applyFont="1" applyFill="1" applyBorder="1" applyAlignment="1" applyProtection="1">
      <alignment vertical="top" wrapText="1"/>
      <protection locked="0"/>
    </xf>
    <xf numFmtId="3" fontId="3" fillId="2" borderId="0" xfId="0" applyNumberFormat="1" applyFont="1" applyFill="1" applyBorder="1" applyAlignment="1" applyProtection="1">
      <alignment horizontal="center" vertical="top"/>
      <protection locked="0"/>
    </xf>
    <xf numFmtId="3" fontId="3" fillId="2" borderId="0" xfId="0" applyNumberFormat="1" applyFont="1" applyFill="1" applyAlignment="1" applyProtection="1">
      <alignment vertical="top" wrapText="1"/>
      <protection locked="0"/>
    </xf>
    <xf numFmtId="3" fontId="3" fillId="2" borderId="0" xfId="0" applyNumberFormat="1" applyFont="1" applyFill="1" applyAlignment="1" applyProtection="1">
      <alignment horizontal="center" vertical="top"/>
      <protection locked="0"/>
    </xf>
    <xf numFmtId="3" fontId="24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4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5" fillId="2" borderId="3" xfId="1" applyFont="1" applyFill="1" applyBorder="1" applyAlignment="1" applyProtection="1">
      <alignment horizontal="center" vertical="center" wrapText="1"/>
      <protection locked="0"/>
    </xf>
    <xf numFmtId="9" fontId="9" fillId="2" borderId="3" xfId="1" applyFont="1" applyFill="1" applyBorder="1" applyAlignment="1" applyProtection="1">
      <alignment horizontal="center" vertical="center" wrapText="1"/>
      <protection locked="0"/>
    </xf>
    <xf numFmtId="9" fontId="24" fillId="2" borderId="3" xfId="1" applyFont="1" applyFill="1" applyBorder="1" applyAlignment="1" applyProtection="1">
      <alignment horizontal="center" vertical="center" wrapText="1"/>
      <protection locked="0"/>
    </xf>
    <xf numFmtId="3" fontId="1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8" fillId="2" borderId="0" xfId="0" applyNumberFormat="1" applyFont="1" applyFill="1" applyBorder="1" applyAlignment="1" applyProtection="1">
      <alignment vertical="center"/>
      <protection locked="0"/>
    </xf>
    <xf numFmtId="3" fontId="18" fillId="2" borderId="0" xfId="0" applyNumberFormat="1" applyFont="1" applyFill="1" applyAlignment="1" applyProtection="1">
      <alignment vertical="center"/>
      <protection locked="0"/>
    </xf>
    <xf numFmtId="3" fontId="3" fillId="2" borderId="0" xfId="0" applyNumberFormat="1" applyFont="1" applyFill="1" applyBorder="1" applyAlignment="1" applyProtection="1">
      <alignment vertical="center"/>
      <protection locked="0"/>
    </xf>
    <xf numFmtId="49" fontId="3" fillId="2" borderId="0" xfId="0" applyNumberFormat="1" applyFont="1" applyFill="1" applyBorder="1" applyAlignment="1" applyProtection="1">
      <alignment vertical="center"/>
      <protection locked="0"/>
    </xf>
    <xf numFmtId="49" fontId="3" fillId="2" borderId="0" xfId="0" applyNumberFormat="1" applyFont="1" applyFill="1" applyAlignment="1" applyProtection="1">
      <alignment vertical="center"/>
      <protection locked="0"/>
    </xf>
    <xf numFmtId="3" fontId="7" fillId="2" borderId="0" xfId="0" applyNumberFormat="1" applyFont="1" applyFill="1" applyBorder="1" applyAlignment="1" applyProtection="1">
      <alignment vertical="center"/>
      <protection locked="0"/>
    </xf>
    <xf numFmtId="3" fontId="7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25" fillId="2" borderId="0" xfId="0" applyNumberFormat="1" applyFont="1" applyFill="1" applyBorder="1" applyAlignment="1" applyProtection="1">
      <alignment vertical="center"/>
      <protection locked="0"/>
    </xf>
    <xf numFmtId="3" fontId="25" fillId="2" borderId="0" xfId="0" applyNumberFormat="1" applyFont="1" applyFill="1" applyAlignment="1" applyProtection="1">
      <alignment vertical="center"/>
      <protection locked="0"/>
    </xf>
    <xf numFmtId="3" fontId="45" fillId="2" borderId="0" xfId="0" applyNumberFormat="1" applyFont="1" applyFill="1" applyBorder="1" applyAlignment="1" applyProtection="1">
      <alignment vertical="center"/>
      <protection locked="0"/>
    </xf>
    <xf numFmtId="3" fontId="45" fillId="2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9" fontId="5" fillId="2" borderId="4" xfId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horizontal="center" vertical="center"/>
      <protection locked="0"/>
    </xf>
    <xf numFmtId="3" fontId="23" fillId="3" borderId="0" xfId="0" applyNumberFormat="1" applyFont="1" applyFill="1" applyAlignment="1" applyProtection="1">
      <alignment horizontal="center" vertical="center"/>
      <protection locked="0"/>
    </xf>
    <xf numFmtId="3" fontId="15" fillId="2" borderId="0" xfId="0" applyNumberFormat="1" applyFont="1" applyFill="1" applyBorder="1" applyAlignment="1" applyProtection="1">
      <alignment vertical="center"/>
      <protection locked="0"/>
    </xf>
    <xf numFmtId="3" fontId="15" fillId="2" borderId="0" xfId="0" applyNumberFormat="1" applyFont="1" applyFill="1" applyAlignment="1" applyProtection="1">
      <alignment vertical="center"/>
      <protection locked="0"/>
    </xf>
    <xf numFmtId="3" fontId="8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3" borderId="0" xfId="0" applyNumberFormat="1" applyFont="1" applyFill="1" applyAlignment="1" applyProtection="1">
      <alignment vertical="center"/>
      <protection locked="0"/>
    </xf>
    <xf numFmtId="3" fontId="22" fillId="3" borderId="0" xfId="0" applyNumberFormat="1" applyFont="1" applyFill="1" applyBorder="1" applyAlignment="1" applyProtection="1">
      <alignment vertical="center"/>
      <protection locked="0"/>
    </xf>
    <xf numFmtId="3" fontId="5" fillId="3" borderId="4" xfId="0" applyNumberFormat="1" applyFont="1" applyFill="1" applyBorder="1" applyAlignment="1" applyProtection="1">
      <alignment vertical="center"/>
      <protection hidden="1"/>
    </xf>
    <xf numFmtId="3" fontId="15" fillId="3" borderId="0" xfId="0" applyNumberFormat="1" applyFont="1" applyFill="1" applyAlignment="1" applyProtection="1">
      <alignment horizontal="center" vertical="center" wrapText="1"/>
      <protection locked="0"/>
    </xf>
    <xf numFmtId="3" fontId="15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horizontal="center" vertical="center" wrapText="1"/>
      <protection locked="0"/>
    </xf>
    <xf numFmtId="3" fontId="23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0" xfId="0" applyNumberFormat="1" applyFont="1" applyFill="1" applyBorder="1" applyAlignment="1" applyProtection="1">
      <alignment vertical="center" wrapText="1"/>
      <protection locked="0"/>
    </xf>
    <xf numFmtId="3" fontId="22" fillId="2" borderId="0" xfId="0" applyNumberFormat="1" applyFont="1" applyFill="1" applyBorder="1" applyAlignment="1" applyProtection="1">
      <alignment horizontal="center" vertical="center"/>
      <protection locked="0"/>
    </xf>
    <xf numFmtId="3" fontId="22" fillId="0" borderId="0" xfId="0" applyNumberFormat="1" applyFont="1" applyFill="1" applyBorder="1" applyAlignment="1" applyProtection="1">
      <alignment vertical="center"/>
      <protection locked="0"/>
    </xf>
    <xf numFmtId="3" fontId="8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vertical="center"/>
      <protection locked="0"/>
    </xf>
    <xf numFmtId="3" fontId="22" fillId="3" borderId="3" xfId="0" applyNumberFormat="1" applyFont="1" applyFill="1" applyBorder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1" xfId="0" applyNumberFormat="1" applyFont="1" applyFill="1" applyBorder="1" applyAlignment="1" applyProtection="1">
      <alignment vertical="center" wrapText="1"/>
      <protection locked="0"/>
    </xf>
    <xf numFmtId="3" fontId="21" fillId="2" borderId="1" xfId="0" applyNumberFormat="1" applyFont="1" applyFill="1" applyBorder="1" applyAlignment="1" applyProtection="1">
      <alignment vertical="center"/>
      <protection locked="0"/>
    </xf>
    <xf numFmtId="3" fontId="5" fillId="3" borderId="1" xfId="0" applyNumberFormat="1" applyFont="1" applyFill="1" applyBorder="1" applyAlignment="1" applyProtection="1">
      <alignment vertical="center"/>
      <protection locked="0"/>
    </xf>
    <xf numFmtId="3" fontId="4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0" xfId="0" applyNumberFormat="1" applyFont="1" applyFill="1" applyBorder="1" applyAlignment="1" applyProtection="1">
      <alignment vertical="center"/>
      <protection locked="0"/>
    </xf>
    <xf numFmtId="3" fontId="9" fillId="2" borderId="0" xfId="0" applyNumberFormat="1" applyFont="1" applyFill="1" applyAlignment="1" applyProtection="1">
      <alignment vertical="center"/>
      <protection locked="0"/>
    </xf>
    <xf numFmtId="3" fontId="21" fillId="2" borderId="0" xfId="0" applyNumberFormat="1" applyFont="1" applyFill="1" applyBorder="1" applyAlignment="1" applyProtection="1">
      <alignment vertical="center"/>
      <protection locked="0"/>
    </xf>
    <xf numFmtId="3" fontId="21" fillId="2" borderId="0" xfId="0" applyNumberFormat="1" applyFont="1" applyFill="1" applyAlignment="1" applyProtection="1">
      <alignment vertical="center"/>
      <protection locked="0"/>
    </xf>
    <xf numFmtId="3" fontId="5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6" fillId="3" borderId="5" xfId="1" applyFont="1" applyFill="1" applyBorder="1" applyAlignment="1" applyProtection="1">
      <alignment horizontal="center" vertical="center" wrapText="1"/>
      <protection locked="0"/>
    </xf>
    <xf numFmtId="9" fontId="20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9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5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1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19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1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0" xfId="0" applyNumberFormat="1" applyFont="1" applyFill="1" applyBorder="1" applyAlignment="1" applyProtection="1">
      <alignment horizontal="center"/>
      <protection locked="0"/>
    </xf>
    <xf numFmtId="3" fontId="10" fillId="2" borderId="0" xfId="0" applyNumberFormat="1" applyFont="1" applyFill="1" applyBorder="1" applyAlignment="1" applyProtection="1">
      <alignment horizontal="center"/>
      <protection locked="0"/>
    </xf>
    <xf numFmtId="3" fontId="10" fillId="2" borderId="0" xfId="0" applyNumberFormat="1" applyFont="1" applyFill="1" applyAlignment="1" applyProtection="1">
      <alignment horizontal="center"/>
      <protection locked="0"/>
    </xf>
    <xf numFmtId="3" fontId="5" fillId="2" borderId="4" xfId="0" applyNumberFormat="1" applyFont="1" applyFill="1" applyBorder="1" applyAlignment="1" applyProtection="1">
      <alignment vertical="center"/>
      <protection hidden="1"/>
    </xf>
    <xf numFmtId="3" fontId="46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6" fillId="2" borderId="4" xfId="0" applyNumberFormat="1" applyFont="1" applyFill="1" applyBorder="1" applyAlignment="1" applyProtection="1">
      <alignment vertical="center"/>
      <protection hidden="1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11" fillId="2" borderId="3" xfId="0" applyNumberFormat="1" applyFont="1" applyFill="1" applyBorder="1" applyAlignment="1" applyProtection="1">
      <alignment horizontal="center" vertical="center" wrapText="1"/>
    </xf>
    <xf numFmtId="3" fontId="48" fillId="2" borderId="1" xfId="0" applyNumberFormat="1" applyFont="1" applyFill="1" applyBorder="1" applyAlignment="1" applyProtection="1">
      <alignment horizontal="center" vertical="center" wrapText="1"/>
    </xf>
    <xf numFmtId="3" fontId="12" fillId="2" borderId="3" xfId="0" applyNumberFormat="1" applyFont="1" applyFill="1" applyBorder="1" applyAlignment="1" applyProtection="1">
      <alignment horizontal="center" vertical="center" textRotation="90" wrapText="1"/>
    </xf>
    <xf numFmtId="3" fontId="12" fillId="0" borderId="3" xfId="0" applyNumberFormat="1" applyFont="1" applyFill="1" applyBorder="1" applyAlignment="1" applyProtection="1">
      <alignment horizontal="center" vertical="center" textRotation="90" wrapText="1"/>
    </xf>
    <xf numFmtId="3" fontId="5" fillId="3" borderId="3" xfId="0" applyNumberFormat="1" applyFont="1" applyFill="1" applyBorder="1" applyAlignment="1" applyProtection="1">
      <alignment horizontal="center" vertical="center" wrapText="1"/>
    </xf>
    <xf numFmtId="9" fontId="5" fillId="3" borderId="3" xfId="1" applyFont="1" applyFill="1" applyBorder="1" applyAlignment="1" applyProtection="1">
      <alignment horizontal="center" vertical="center" wrapText="1"/>
    </xf>
    <xf numFmtId="3" fontId="17" fillId="2" borderId="3" xfId="0" applyNumberFormat="1" applyFont="1" applyFill="1" applyBorder="1" applyAlignment="1" applyProtection="1">
      <alignment horizontal="center" vertical="center" wrapText="1"/>
    </xf>
    <xf numFmtId="9" fontId="5" fillId="2" borderId="3" xfId="1" applyFont="1" applyFill="1" applyBorder="1" applyAlignment="1" applyProtection="1">
      <alignment horizontal="center" vertical="center" wrapText="1"/>
    </xf>
    <xf numFmtId="3" fontId="19" fillId="2" borderId="3" xfId="0" applyNumberFormat="1" applyFont="1" applyFill="1" applyBorder="1" applyAlignment="1" applyProtection="1">
      <alignment horizontal="center" vertical="center" wrapText="1"/>
    </xf>
    <xf numFmtId="9" fontId="9" fillId="2" borderId="3" xfId="1" applyFont="1" applyFill="1" applyBorder="1" applyAlignment="1" applyProtection="1">
      <alignment horizontal="center" vertical="center" wrapText="1"/>
    </xf>
    <xf numFmtId="49" fontId="19" fillId="2" borderId="1" xfId="0" applyNumberFormat="1" applyFont="1" applyFill="1" applyBorder="1" applyAlignment="1" applyProtection="1">
      <alignment horizontal="right" vertical="center" wrapText="1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1" fillId="2" borderId="3" xfId="0" applyNumberFormat="1" applyFont="1" applyFill="1" applyBorder="1" applyAlignment="1" applyProtection="1">
      <alignment horizontal="center" vertical="center" wrapText="1"/>
    </xf>
    <xf numFmtId="3" fontId="9" fillId="2" borderId="1" xfId="0" applyNumberFormat="1" applyFont="1" applyFill="1" applyBorder="1" applyAlignment="1" applyProtection="1">
      <alignment horizontal="center" vertical="center" wrapText="1"/>
    </xf>
    <xf numFmtId="3" fontId="24" fillId="2" borderId="3" xfId="0" applyNumberFormat="1" applyFont="1" applyFill="1" applyBorder="1" applyAlignment="1" applyProtection="1">
      <alignment horizontal="center" vertical="center" wrapText="1"/>
    </xf>
    <xf numFmtId="3" fontId="24" fillId="2" borderId="1" xfId="0" applyNumberFormat="1" applyFont="1" applyFill="1" applyBorder="1" applyAlignment="1" applyProtection="1">
      <alignment horizontal="center" vertical="center" wrapText="1"/>
    </xf>
    <xf numFmtId="9" fontId="24" fillId="2" borderId="3" xfId="1" applyFont="1" applyFill="1" applyBorder="1" applyAlignment="1" applyProtection="1">
      <alignment horizontal="center" vertical="center" wrapText="1"/>
    </xf>
    <xf numFmtId="9" fontId="16" fillId="3" borderId="3" xfId="1" applyFont="1" applyFill="1" applyBorder="1" applyAlignment="1" applyProtection="1">
      <alignment horizontal="center" vertical="center" wrapText="1"/>
    </xf>
    <xf numFmtId="9" fontId="16" fillId="2" borderId="3" xfId="1" applyFont="1" applyFill="1" applyBorder="1" applyAlignment="1" applyProtection="1">
      <alignment horizontal="center" vertical="center" wrapText="1"/>
    </xf>
    <xf numFmtId="9" fontId="20" fillId="0" borderId="3" xfId="0" applyNumberFormat="1" applyFont="1" applyFill="1" applyBorder="1" applyAlignment="1" applyProtection="1">
      <alignment horizontal="center" vertical="center" wrapText="1"/>
    </xf>
    <xf numFmtId="3" fontId="5" fillId="3" borderId="5" xfId="0" applyNumberFormat="1" applyFont="1" applyFill="1" applyBorder="1" applyAlignment="1" applyProtection="1">
      <alignment horizontal="center" vertical="center" wrapText="1"/>
    </xf>
    <xf numFmtId="9" fontId="16" fillId="3" borderId="5" xfId="1" applyFont="1" applyFill="1" applyBorder="1" applyAlignment="1" applyProtection="1">
      <alignment horizontal="center" vertical="center" wrapText="1"/>
    </xf>
    <xf numFmtId="3" fontId="5" fillId="2" borderId="3" xfId="0" applyNumberFormat="1" applyFont="1" applyFill="1" applyBorder="1" applyAlignment="1" applyProtection="1">
      <alignment horizontal="center" vertical="center" wrapText="1"/>
    </xf>
    <xf numFmtId="3" fontId="15" fillId="2" borderId="0" xfId="0" applyNumberFormat="1" applyFont="1" applyFill="1" applyBorder="1" applyAlignment="1" applyProtection="1">
      <alignment vertical="center"/>
    </xf>
    <xf numFmtId="3" fontId="15" fillId="2" borderId="0" xfId="0" applyNumberFormat="1" applyFont="1" applyFill="1" applyAlignment="1" applyProtection="1">
      <alignment vertical="center"/>
    </xf>
    <xf numFmtId="3" fontId="8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vertical="center"/>
    </xf>
    <xf numFmtId="3" fontId="8" fillId="3" borderId="5" xfId="0" applyNumberFormat="1" applyFont="1" applyFill="1" applyBorder="1" applyAlignment="1" applyProtection="1">
      <alignment horizontal="center" vertical="center" wrapText="1"/>
    </xf>
    <xf numFmtId="3" fontId="22" fillId="3" borderId="0" xfId="0" applyNumberFormat="1" applyFont="1" applyFill="1" applyAlignment="1" applyProtection="1">
      <alignment vertical="center"/>
    </xf>
    <xf numFmtId="3" fontId="22" fillId="3" borderId="3" xfId="0" applyNumberFormat="1" applyFont="1" applyFill="1" applyBorder="1" applyAlignment="1" applyProtection="1">
      <alignment vertical="center"/>
    </xf>
    <xf numFmtId="3" fontId="8" fillId="3" borderId="3" xfId="0" applyNumberFormat="1" applyFont="1" applyFill="1" applyBorder="1" applyAlignment="1" applyProtection="1">
      <alignment horizontal="center" vertical="center" wrapText="1"/>
    </xf>
    <xf numFmtId="3" fontId="46" fillId="2" borderId="1" xfId="0" applyNumberFormat="1" applyFont="1" applyFill="1" applyBorder="1" applyAlignment="1" applyProtection="1">
      <alignment horizontal="center" vertical="center" wrapText="1"/>
    </xf>
    <xf numFmtId="3" fontId="15" fillId="2" borderId="1" xfId="0" applyNumberFormat="1" applyFont="1" applyFill="1" applyBorder="1" applyAlignment="1" applyProtection="1">
      <alignment horizontal="center" vertical="center" wrapText="1"/>
    </xf>
    <xf numFmtId="3" fontId="46" fillId="2" borderId="0" xfId="0" applyNumberFormat="1" applyFont="1" applyFill="1" applyBorder="1" applyAlignment="1" applyProtection="1">
      <alignment vertical="center"/>
    </xf>
    <xf numFmtId="3" fontId="46" fillId="2" borderId="0" xfId="0" applyNumberFormat="1" applyFont="1" applyFill="1" applyAlignment="1" applyProtection="1">
      <alignment vertical="center"/>
    </xf>
    <xf numFmtId="3" fontId="21" fillId="2" borderId="3" xfId="0" applyNumberFormat="1" applyFont="1" applyFill="1" applyBorder="1" applyAlignment="1" applyProtection="1">
      <alignment horizontal="center" vertical="center"/>
    </xf>
    <xf numFmtId="9" fontId="19" fillId="2" borderId="3" xfId="1" applyFont="1" applyFill="1" applyBorder="1" applyAlignment="1" applyProtection="1">
      <alignment horizontal="center" vertical="center" wrapText="1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3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4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9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3" borderId="4" xfId="0" applyNumberFormat="1" applyFont="1" applyFill="1" applyBorder="1" applyAlignment="1" applyProtection="1">
      <alignment vertical="center"/>
      <protection locked="0" hidden="1"/>
    </xf>
    <xf numFmtId="3" fontId="21" fillId="2" borderId="4" xfId="0" applyNumberFormat="1" applyFont="1" applyFill="1" applyBorder="1" applyAlignment="1" applyProtection="1">
      <alignment vertical="center"/>
      <protection locked="0" hidden="1"/>
    </xf>
    <xf numFmtId="3" fontId="28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9" fillId="2" borderId="1" xfId="0" applyNumberFormat="1" applyFont="1" applyFill="1" applyBorder="1" applyAlignment="1" applyProtection="1">
      <alignment horizontal="left" vertical="center" wrapText="1"/>
    </xf>
    <xf numFmtId="3" fontId="9" fillId="2" borderId="2" xfId="0" applyNumberFormat="1" applyFont="1" applyFill="1" applyBorder="1" applyAlignment="1" applyProtection="1">
      <alignment horizontal="left" vertical="center" wrapText="1"/>
    </xf>
    <xf numFmtId="3" fontId="50" fillId="2" borderId="1" xfId="0" applyNumberFormat="1" applyFont="1" applyFill="1" applyBorder="1" applyAlignment="1" applyProtection="1">
      <alignment horizontal="center" vertical="center" wrapText="1"/>
    </xf>
    <xf numFmtId="3" fontId="9" fillId="2" borderId="4" xfId="0" applyNumberFormat="1" applyFont="1" applyFill="1" applyBorder="1" applyAlignment="1" applyProtection="1">
      <alignment vertical="center"/>
      <protection locked="0" hidden="1"/>
    </xf>
    <xf numFmtId="3" fontId="50" fillId="2" borderId="3" xfId="0" applyNumberFormat="1" applyFont="1" applyFill="1" applyBorder="1" applyAlignment="1" applyProtection="1">
      <alignment horizontal="center" vertical="center" wrapText="1"/>
    </xf>
    <xf numFmtId="3" fontId="46" fillId="2" borderId="3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center" wrapText="1"/>
    </xf>
    <xf numFmtId="164" fontId="5" fillId="2" borderId="3" xfId="0" applyNumberFormat="1" applyFont="1" applyFill="1" applyBorder="1" applyAlignment="1" applyProtection="1">
      <alignment horizontal="center" vertical="center"/>
      <protection locked="0"/>
    </xf>
    <xf numFmtId="3" fontId="28" fillId="2" borderId="3" xfId="0" applyNumberFormat="1" applyFont="1" applyFill="1" applyBorder="1" applyAlignment="1" applyProtection="1">
      <alignment horizontal="center" vertical="center"/>
    </xf>
    <xf numFmtId="3" fontId="28" fillId="2" borderId="3" xfId="0" applyNumberFormat="1" applyFont="1" applyFill="1" applyBorder="1" applyAlignment="1" applyProtection="1">
      <alignment horizontal="center" vertical="center"/>
      <protection locked="0"/>
    </xf>
    <xf numFmtId="164" fontId="28" fillId="2" borderId="3" xfId="0" applyNumberFormat="1" applyFont="1" applyFill="1" applyBorder="1" applyAlignment="1" applyProtection="1">
      <alignment horizontal="center" vertical="center"/>
      <protection locked="0"/>
    </xf>
    <xf numFmtId="3" fontId="5" fillId="2" borderId="3" xfId="0" applyNumberFormat="1" applyFont="1" applyFill="1" applyBorder="1" applyAlignment="1" applyProtection="1">
      <alignment horizontal="center" vertical="center"/>
      <protection locked="0"/>
    </xf>
    <xf numFmtId="3" fontId="28" fillId="2" borderId="4" xfId="0" applyNumberFormat="1" applyFont="1" applyFill="1" applyBorder="1" applyAlignment="1" applyProtection="1">
      <alignment vertical="center"/>
      <protection locked="0" hidden="1"/>
    </xf>
    <xf numFmtId="49" fontId="19" fillId="2" borderId="3" xfId="0" applyNumberFormat="1" applyFont="1" applyFill="1" applyBorder="1" applyAlignment="1" applyProtection="1">
      <alignment horizontal="right" vertical="center" wrapText="1"/>
    </xf>
    <xf numFmtId="49" fontId="5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3" xfId="0" applyNumberFormat="1" applyFont="1" applyFill="1" applyBorder="1" applyAlignment="1" applyProtection="1">
      <alignment horizontal="left" vertical="center" wrapText="1"/>
      <protection locked="0"/>
    </xf>
    <xf numFmtId="3" fontId="9" fillId="2" borderId="3" xfId="0" applyNumberFormat="1" applyFont="1" applyFill="1" applyBorder="1" applyAlignment="1" applyProtection="1">
      <alignment horizontal="left" vertical="center" wrapText="1"/>
    </xf>
    <xf numFmtId="3" fontId="15" fillId="2" borderId="3" xfId="0" applyNumberFormat="1" applyFont="1" applyFill="1" applyBorder="1" applyAlignment="1" applyProtection="1">
      <alignment horizontal="center" vertical="center" wrapText="1"/>
    </xf>
    <xf numFmtId="3" fontId="5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5" fillId="3" borderId="0" xfId="0" applyNumberFormat="1" applyFont="1" applyFill="1" applyBorder="1" applyAlignment="1" applyProtection="1">
      <alignment vertical="center"/>
    </xf>
    <xf numFmtId="3" fontId="15" fillId="3" borderId="0" xfId="0" applyNumberFormat="1" applyFont="1" applyFill="1" applyAlignment="1" applyProtection="1">
      <alignment vertical="center"/>
    </xf>
    <xf numFmtId="49" fontId="51" fillId="12" borderId="2" xfId="0" applyNumberFormat="1" applyFont="1" applyFill="1" applyBorder="1" applyAlignment="1" applyProtection="1">
      <alignment horizontal="center" vertical="center" wrapText="1"/>
      <protection locked="0"/>
    </xf>
    <xf numFmtId="49" fontId="57" fillId="2" borderId="2" xfId="0" applyNumberFormat="1" applyFont="1" applyFill="1" applyBorder="1" applyAlignment="1" applyProtection="1">
      <alignment horizontal="left" vertical="center" wrapText="1"/>
    </xf>
    <xf numFmtId="1" fontId="19" fillId="2" borderId="3" xfId="0" applyNumberFormat="1" applyFont="1" applyFill="1" applyBorder="1" applyAlignment="1" applyProtection="1">
      <alignment horizontal="center" vertical="center" wrapText="1"/>
    </xf>
    <xf numFmtId="3" fontId="23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Alignment="1" applyProtection="1">
      <alignment horizontal="center" vertical="center" wrapText="1"/>
      <protection locked="0"/>
    </xf>
    <xf numFmtId="165" fontId="3" fillId="2" borderId="0" xfId="0" applyNumberFormat="1" applyFont="1" applyFill="1" applyProtection="1">
      <protection locked="0"/>
    </xf>
    <xf numFmtId="165" fontId="5" fillId="2" borderId="3" xfId="1" applyNumberFormat="1" applyFont="1" applyFill="1" applyBorder="1" applyAlignment="1" applyProtection="1">
      <alignment horizontal="center" vertical="center" wrapText="1"/>
    </xf>
    <xf numFmtId="165" fontId="22" fillId="2" borderId="0" xfId="0" applyNumberFormat="1" applyFont="1" applyFill="1" applyBorder="1" applyAlignment="1" applyProtection="1">
      <alignment vertical="center"/>
      <protection locked="0"/>
    </xf>
    <xf numFmtId="165" fontId="22" fillId="2" borderId="0" xfId="0" applyNumberFormat="1" applyFont="1" applyFill="1" applyBorder="1" applyProtection="1">
      <protection locked="0"/>
    </xf>
    <xf numFmtId="165" fontId="3" fillId="2" borderId="0" xfId="0" applyNumberFormat="1" applyFont="1" applyFill="1" applyBorder="1" applyProtection="1">
      <protection locked="0"/>
    </xf>
    <xf numFmtId="3" fontId="23" fillId="12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12" borderId="0" xfId="0" applyNumberFormat="1" applyFont="1" applyFill="1" applyAlignment="1" applyProtection="1">
      <alignment horizontal="center" vertical="center" wrapText="1"/>
      <protection locked="0"/>
    </xf>
    <xf numFmtId="3" fontId="22" fillId="12" borderId="0" xfId="0" applyNumberFormat="1" applyFont="1" applyFill="1" applyBorder="1" applyAlignment="1" applyProtection="1">
      <alignment vertical="center"/>
      <protection locked="0"/>
    </xf>
    <xf numFmtId="3" fontId="22" fillId="12" borderId="0" xfId="0" applyNumberFormat="1" applyFont="1" applyFill="1" applyAlignment="1" applyProtection="1">
      <alignment vertical="center"/>
      <protection locked="0"/>
    </xf>
    <xf numFmtId="3" fontId="15" fillId="2" borderId="0" xfId="0" applyNumberFormat="1" applyFont="1" applyFill="1" applyBorder="1" applyAlignment="1" applyProtection="1">
      <alignment horizontal="center" vertical="center" wrapText="1"/>
      <protection locked="0"/>
    </xf>
    <xf numFmtId="1" fontId="9" fillId="2" borderId="3" xfId="1" applyNumberFormat="1" applyFont="1" applyFill="1" applyBorder="1" applyAlignment="1" applyProtection="1">
      <alignment horizontal="center" vertical="center" wrapText="1"/>
    </xf>
    <xf numFmtId="3" fontId="25" fillId="2" borderId="0" xfId="0" applyNumberFormat="1" applyFont="1" applyFill="1" applyAlignment="1" applyProtection="1">
      <alignment vertical="center" wrapText="1"/>
      <protection locked="0"/>
    </xf>
    <xf numFmtId="3" fontId="7" fillId="2" borderId="0" xfId="0" applyNumberFormat="1" applyFont="1" applyFill="1" applyBorder="1" applyAlignment="1" applyProtection="1">
      <alignment vertical="center" wrapText="1"/>
      <protection locked="0"/>
    </xf>
    <xf numFmtId="9" fontId="6" fillId="2" borderId="3" xfId="1" applyFont="1" applyFill="1" applyBorder="1" applyAlignment="1" applyProtection="1">
      <alignment horizontal="center" vertical="center" wrapText="1"/>
    </xf>
    <xf numFmtId="3" fontId="58" fillId="2" borderId="0" xfId="0" applyNumberFormat="1" applyFont="1" applyFill="1" applyBorder="1" applyAlignment="1" applyProtection="1">
      <alignment vertical="center"/>
      <protection locked="0"/>
    </xf>
    <xf numFmtId="1" fontId="5" fillId="2" borderId="3" xfId="1" applyNumberFormat="1" applyFont="1" applyFill="1" applyBorder="1" applyAlignment="1" applyProtection="1">
      <alignment horizontal="center" vertical="center" wrapText="1"/>
    </xf>
    <xf numFmtId="3" fontId="5" fillId="2" borderId="0" xfId="0" applyNumberFormat="1" applyFont="1" applyFill="1" applyBorder="1" applyAlignment="1" applyProtection="1">
      <alignment horizontal="left" vertical="center" wrapText="1"/>
    </xf>
    <xf numFmtId="3" fontId="5" fillId="2" borderId="0" xfId="0" applyNumberFormat="1" applyFont="1" applyFill="1" applyBorder="1" applyAlignment="1" applyProtection="1">
      <alignment horizontal="center" vertical="center" wrapText="1"/>
    </xf>
    <xf numFmtId="9" fontId="16" fillId="2" borderId="0" xfId="1" applyFont="1" applyFill="1" applyBorder="1" applyAlignment="1" applyProtection="1">
      <alignment horizontal="center" vertical="center" wrapText="1"/>
    </xf>
    <xf numFmtId="165" fontId="16" fillId="2" borderId="0" xfId="1" applyNumberFormat="1" applyFont="1" applyFill="1" applyBorder="1" applyAlignment="1" applyProtection="1">
      <alignment horizontal="center" vertical="center" wrapText="1"/>
    </xf>
    <xf numFmtId="3" fontId="55" fillId="2" borderId="0" xfId="0" applyNumberFormat="1" applyFont="1" applyFill="1" applyBorder="1" applyAlignment="1" applyProtection="1">
      <alignment horizontal="center" vertical="center"/>
      <protection locked="0"/>
    </xf>
    <xf numFmtId="3" fontId="55" fillId="2" borderId="0" xfId="0" applyNumberFormat="1" applyFont="1" applyFill="1" applyBorder="1" applyAlignment="1" applyProtection="1">
      <alignment vertical="center" wrapText="1"/>
      <protection locked="0"/>
    </xf>
    <xf numFmtId="49" fontId="17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horizontal="center" vertical="center"/>
      <protection locked="0"/>
    </xf>
    <xf numFmtId="49" fontId="61" fillId="2" borderId="2" xfId="0" applyNumberFormat="1" applyFont="1" applyFill="1" applyBorder="1" applyAlignment="1" applyProtection="1">
      <alignment horizontal="left" vertical="center" wrapText="1"/>
    </xf>
    <xf numFmtId="3" fontId="62" fillId="2" borderId="0" xfId="0" applyNumberFormat="1" applyFont="1" applyFill="1" applyBorder="1" applyAlignment="1" applyProtection="1">
      <alignment horizontal="left" vertical="center"/>
      <protection locked="0"/>
    </xf>
    <xf numFmtId="49" fontId="58" fillId="2" borderId="0" xfId="0" applyNumberFormat="1" applyFont="1" applyFill="1" applyBorder="1" applyAlignment="1" applyProtection="1">
      <alignment vertical="center"/>
      <protection locked="0"/>
    </xf>
    <xf numFmtId="49" fontId="58" fillId="2" borderId="0" xfId="0" applyNumberFormat="1" applyFont="1" applyFill="1" applyAlignment="1" applyProtection="1">
      <alignment vertical="center"/>
      <protection locked="0"/>
    </xf>
    <xf numFmtId="3" fontId="15" fillId="2" borderId="0" xfId="0" applyNumberFormat="1" applyFont="1" applyFill="1" applyAlignment="1" applyProtection="1">
      <alignment horizontal="center" vertical="center" wrapText="1"/>
      <protection locked="0"/>
    </xf>
    <xf numFmtId="3" fontId="15" fillId="12" borderId="0" xfId="0" applyNumberFormat="1" applyFont="1" applyFill="1" applyBorder="1" applyAlignment="1" applyProtection="1">
      <alignment vertical="center"/>
      <protection locked="0"/>
    </xf>
    <xf numFmtId="3" fontId="15" fillId="12" borderId="0" xfId="0" applyNumberFormat="1" applyFont="1" applyFill="1" applyAlignment="1" applyProtection="1">
      <alignment vertical="center"/>
      <protection locked="0"/>
    </xf>
    <xf numFmtId="3" fontId="23" fillId="12" borderId="0" xfId="0" applyNumberFormat="1" applyFont="1" applyFill="1" applyBorder="1" applyAlignment="1" applyProtection="1">
      <alignment vertical="center"/>
      <protection locked="0"/>
    </xf>
    <xf numFmtId="3" fontId="23" fillId="12" borderId="0" xfId="0" applyNumberFormat="1" applyFont="1" applyFill="1" applyAlignment="1" applyProtection="1">
      <alignment vertical="center"/>
      <protection locked="0"/>
    </xf>
    <xf numFmtId="3" fontId="60" fillId="12" borderId="0" xfId="0" applyNumberFormat="1" applyFont="1" applyFill="1" applyBorder="1" applyAlignment="1" applyProtection="1">
      <alignment vertical="center"/>
      <protection locked="0"/>
    </xf>
    <xf numFmtId="3" fontId="60" fillId="12" borderId="0" xfId="0" applyNumberFormat="1" applyFont="1" applyFill="1" applyAlignment="1" applyProtection="1">
      <alignment vertical="center"/>
      <protection locked="0"/>
    </xf>
    <xf numFmtId="3" fontId="15" fillId="12" borderId="0" xfId="0" applyNumberFormat="1" applyFont="1" applyFill="1" applyBorder="1" applyAlignment="1" applyProtection="1">
      <alignment vertical="center"/>
    </xf>
    <xf numFmtId="3" fontId="15" fillId="12" borderId="0" xfId="0" applyNumberFormat="1" applyFont="1" applyFill="1" applyAlignment="1" applyProtection="1">
      <alignment vertical="center"/>
    </xf>
    <xf numFmtId="3" fontId="23" fillId="12" borderId="0" xfId="0" applyNumberFormat="1" applyFont="1" applyFill="1" applyBorder="1" applyAlignment="1" applyProtection="1">
      <alignment horizontal="center" vertical="center"/>
      <protection locked="0"/>
    </xf>
    <xf numFmtId="3" fontId="23" fillId="12" borderId="0" xfId="0" applyNumberFormat="1" applyFont="1" applyFill="1" applyAlignment="1" applyProtection="1">
      <alignment horizontal="center" vertical="center"/>
      <protection locked="0"/>
    </xf>
    <xf numFmtId="3" fontId="7" fillId="12" borderId="0" xfId="0" applyNumberFormat="1" applyFont="1" applyFill="1" applyBorder="1" applyAlignment="1" applyProtection="1">
      <alignment vertical="center"/>
      <protection locked="0"/>
    </xf>
    <xf numFmtId="3" fontId="7" fillId="12" borderId="0" xfId="0" applyNumberFormat="1" applyFont="1" applyFill="1" applyAlignment="1" applyProtection="1">
      <alignment vertical="center"/>
      <protection locked="0"/>
    </xf>
    <xf numFmtId="3" fontId="60" fillId="2" borderId="21" xfId="0" applyNumberFormat="1" applyFont="1" applyFill="1" applyBorder="1" applyAlignment="1" applyProtection="1">
      <alignment horizontal="left" vertical="center" wrapText="1"/>
      <protection locked="0"/>
    </xf>
    <xf numFmtId="3" fontId="6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6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2" xfId="0" applyNumberFormat="1" applyFont="1" applyFill="1" applyBorder="1" applyAlignment="1" applyProtection="1">
      <alignment horizontal="left" vertical="center" wrapText="1"/>
    </xf>
    <xf numFmtId="3" fontId="9" fillId="2" borderId="2" xfId="0" applyNumberFormat="1" applyFont="1" applyFill="1" applyBorder="1" applyAlignment="1" applyProtection="1">
      <alignment horizontal="left" vertical="center" wrapText="1"/>
    </xf>
    <xf numFmtId="49" fontId="9" fillId="2" borderId="2" xfId="0" applyNumberFormat="1" applyFont="1" applyFill="1" applyBorder="1" applyAlignment="1" applyProtection="1">
      <alignment horizontal="left" vertical="center" wrapText="1"/>
    </xf>
    <xf numFmtId="49" fontId="19" fillId="2" borderId="2" xfId="0" applyNumberFormat="1" applyFont="1" applyFill="1" applyBorder="1" applyAlignment="1" applyProtection="1">
      <alignment horizontal="left" vertical="center" wrapText="1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61" fillId="2" borderId="21" xfId="0" applyNumberFormat="1" applyFont="1" applyFill="1" applyBorder="1" applyAlignment="1" applyProtection="1">
      <alignment horizontal="left" vertical="center" wrapText="1"/>
    </xf>
    <xf numFmtId="3" fontId="9" fillId="2" borderId="21" xfId="0" applyNumberFormat="1" applyFont="1" applyFill="1" applyBorder="1" applyAlignment="1" applyProtection="1">
      <alignment horizontal="left" vertical="center" wrapText="1"/>
    </xf>
    <xf numFmtId="3" fontId="5" fillId="2" borderId="21" xfId="0" applyNumberFormat="1" applyFont="1" applyFill="1" applyBorder="1" applyAlignment="1" applyProtection="1">
      <alignment horizontal="left" vertical="center" wrapText="1"/>
    </xf>
    <xf numFmtId="49" fontId="9" fillId="2" borderId="21" xfId="0" applyNumberFormat="1" applyFont="1" applyFill="1" applyBorder="1" applyAlignment="1" applyProtection="1">
      <alignment horizontal="left" vertical="center" wrapText="1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8" fillId="2" borderId="3" xfId="0" applyNumberFormat="1" applyFont="1" applyFill="1" applyBorder="1" applyAlignment="1" applyProtection="1">
      <alignment horizontal="center" vertical="center" wrapText="1"/>
    </xf>
    <xf numFmtId="49" fontId="19" fillId="2" borderId="21" xfId="0" applyNumberFormat="1" applyFont="1" applyFill="1" applyBorder="1" applyAlignment="1" applyProtection="1">
      <alignment horizontal="left" vertical="center" wrapText="1"/>
    </xf>
    <xf numFmtId="49" fontId="57" fillId="2" borderId="21" xfId="0" applyNumberFormat="1" applyFont="1" applyFill="1" applyBorder="1" applyAlignment="1" applyProtection="1">
      <alignment horizontal="left" vertical="center" wrapText="1"/>
    </xf>
    <xf numFmtId="3" fontId="4" fillId="2" borderId="1" xfId="0" applyNumberFormat="1" applyFont="1" applyFill="1" applyBorder="1" applyAlignment="1" applyProtection="1">
      <alignment vertical="center" wrapText="1"/>
      <protection locked="0"/>
    </xf>
    <xf numFmtId="3" fontId="4" fillId="2" borderId="7" xfId="0" applyNumberFormat="1" applyFont="1" applyFill="1" applyBorder="1" applyAlignment="1" applyProtection="1">
      <alignment vertical="center" wrapText="1"/>
      <protection locked="0"/>
    </xf>
    <xf numFmtId="3" fontId="4" fillId="2" borderId="2" xfId="0" applyNumberFormat="1" applyFont="1" applyFill="1" applyBorder="1" applyAlignment="1" applyProtection="1">
      <alignment vertical="center" wrapText="1"/>
      <protection locked="0"/>
    </xf>
    <xf numFmtId="1" fontId="12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1" fontId="12" fillId="2" borderId="3" xfId="0" applyNumberFormat="1" applyFont="1" applyFill="1" applyBorder="1" applyAlignment="1" applyProtection="1">
      <alignment horizontal="center" vertical="center" textRotation="90" wrapText="1"/>
    </xf>
    <xf numFmtId="165" fontId="12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1" fontId="5" fillId="2" borderId="3" xfId="0" applyNumberFormat="1" applyFont="1" applyFill="1" applyBorder="1" applyAlignment="1" applyProtection="1">
      <alignment horizontal="center" vertical="center" wrapText="1"/>
    </xf>
    <xf numFmtId="2" fontId="5" fillId="2" borderId="3" xfId="0" applyNumberFormat="1" applyFont="1" applyFill="1" applyBorder="1" applyAlignment="1" applyProtection="1">
      <alignment horizontal="center" vertical="center" wrapText="1"/>
    </xf>
    <xf numFmtId="1" fontId="17" fillId="2" borderId="3" xfId="0" applyNumberFormat="1" applyFont="1" applyFill="1" applyBorder="1" applyAlignment="1" applyProtection="1">
      <alignment horizontal="center" vertical="center" wrapText="1"/>
    </xf>
    <xf numFmtId="2" fontId="17" fillId="2" borderId="3" xfId="0" applyNumberFormat="1" applyFont="1" applyFill="1" applyBorder="1" applyAlignment="1" applyProtection="1">
      <alignment horizontal="center" vertical="center" wrapText="1"/>
    </xf>
    <xf numFmtId="2" fontId="19" fillId="2" borderId="3" xfId="0" applyNumberFormat="1" applyFont="1" applyFill="1" applyBorder="1" applyAlignment="1" applyProtection="1">
      <alignment horizontal="center" vertical="center" wrapText="1"/>
    </xf>
    <xf numFmtId="1" fontId="57" fillId="2" borderId="3" xfId="0" applyNumberFormat="1" applyFont="1" applyFill="1" applyBorder="1" applyAlignment="1" applyProtection="1">
      <alignment horizontal="center" vertical="center" wrapText="1"/>
    </xf>
    <xf numFmtId="2" fontId="57" fillId="2" borderId="3" xfId="0" applyNumberFormat="1" applyFont="1" applyFill="1" applyBorder="1" applyAlignment="1" applyProtection="1">
      <alignment horizontal="center" vertical="center" wrapText="1"/>
    </xf>
    <xf numFmtId="1" fontId="57" fillId="2" borderId="3" xfId="0" applyNumberFormat="1" applyFont="1" applyFill="1" applyBorder="1" applyAlignment="1" applyProtection="1">
      <alignment horizontal="center" vertical="center" wrapText="1"/>
      <protection locked="0"/>
    </xf>
    <xf numFmtId="1" fontId="6" fillId="2" borderId="3" xfId="1" applyNumberFormat="1" applyFont="1" applyFill="1" applyBorder="1" applyAlignment="1" applyProtection="1">
      <alignment horizontal="center" vertical="center" wrapText="1"/>
    </xf>
    <xf numFmtId="3" fontId="57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7" fillId="2" borderId="3" xfId="0" applyNumberFormat="1" applyFont="1" applyFill="1" applyBorder="1" applyAlignment="1" applyProtection="1">
      <alignment horizontal="center" vertical="center" wrapText="1"/>
    </xf>
    <xf numFmtId="1" fontId="9" fillId="2" borderId="3" xfId="0" applyNumberFormat="1" applyFont="1" applyFill="1" applyBorder="1" applyAlignment="1" applyProtection="1">
      <alignment horizontal="center" vertical="center" wrapText="1"/>
    </xf>
    <xf numFmtId="2" fontId="9" fillId="2" borderId="3" xfId="0" applyNumberFormat="1" applyFont="1" applyFill="1" applyBorder="1" applyAlignment="1" applyProtection="1">
      <alignment horizontal="center" vertical="center" wrapText="1"/>
    </xf>
    <xf numFmtId="1" fontId="16" fillId="2" borderId="3" xfId="0" applyNumberFormat="1" applyFont="1" applyFill="1" applyBorder="1" applyAlignment="1" applyProtection="1">
      <alignment horizontal="center" vertical="center" wrapText="1"/>
    </xf>
    <xf numFmtId="1" fontId="24" fillId="2" borderId="3" xfId="0" applyNumberFormat="1" applyFont="1" applyFill="1" applyBorder="1" applyAlignment="1" applyProtection="1">
      <alignment horizontal="center" vertical="center" wrapText="1"/>
    </xf>
    <xf numFmtId="165" fontId="16" fillId="2" borderId="3" xfId="1" applyNumberFormat="1" applyFont="1" applyFill="1" applyBorder="1" applyAlignment="1" applyProtection="1">
      <alignment horizontal="center" vertical="center" wrapText="1"/>
    </xf>
    <xf numFmtId="9" fontId="16" fillId="2" borderId="20" xfId="1" applyFont="1" applyFill="1" applyBorder="1" applyAlignment="1" applyProtection="1">
      <alignment horizontal="center" vertical="center" wrapText="1"/>
    </xf>
    <xf numFmtId="9" fontId="20" fillId="2" borderId="3" xfId="0" applyNumberFormat="1" applyFont="1" applyFill="1" applyBorder="1" applyAlignment="1" applyProtection="1">
      <alignment horizontal="center" vertical="center" wrapText="1"/>
    </xf>
    <xf numFmtId="1" fontId="64" fillId="2" borderId="3" xfId="0" applyNumberFormat="1" applyFont="1" applyFill="1" applyBorder="1" applyAlignment="1" applyProtection="1">
      <alignment horizontal="center" vertical="center" wrapText="1"/>
    </xf>
    <xf numFmtId="165" fontId="9" fillId="2" borderId="3" xfId="1" applyNumberFormat="1" applyFont="1" applyFill="1" applyBorder="1" applyAlignment="1" applyProtection="1">
      <alignment horizontal="center" vertical="center" wrapText="1"/>
    </xf>
    <xf numFmtId="165" fontId="5" fillId="2" borderId="3" xfId="0" applyNumberFormat="1" applyFont="1" applyFill="1" applyBorder="1" applyAlignment="1" applyProtection="1">
      <alignment horizontal="center" vertical="center" wrapText="1"/>
    </xf>
    <xf numFmtId="165" fontId="8" fillId="2" borderId="3" xfId="0" applyNumberFormat="1" applyFont="1" applyFill="1" applyBorder="1" applyAlignment="1" applyProtection="1">
      <alignment horizontal="center" vertical="center" wrapText="1"/>
    </xf>
    <xf numFmtId="3" fontId="9" fillId="2" borderId="3" xfId="0" applyNumberFormat="1" applyFont="1" applyFill="1" applyBorder="1" applyAlignment="1" applyProtection="1">
      <alignment vertical="center"/>
      <protection locked="0"/>
    </xf>
    <xf numFmtId="3" fontId="21" fillId="2" borderId="3" xfId="0" applyNumberFormat="1" applyFont="1" applyFill="1" applyBorder="1" applyAlignment="1" applyProtection="1">
      <alignment vertical="center"/>
      <protection locked="0"/>
    </xf>
    <xf numFmtId="9" fontId="9" fillId="2" borderId="20" xfId="1" applyFont="1" applyFill="1" applyBorder="1" applyAlignment="1" applyProtection="1">
      <alignment horizontal="center" vertical="center" wrapText="1"/>
    </xf>
    <xf numFmtId="9" fontId="5" fillId="2" borderId="20" xfId="1" applyFont="1" applyFill="1" applyBorder="1" applyAlignment="1" applyProtection="1">
      <alignment horizontal="center" vertical="center" wrapText="1"/>
    </xf>
    <xf numFmtId="2" fontId="60" fillId="2" borderId="3" xfId="3" applyNumberFormat="1" applyFont="1" applyFill="1" applyBorder="1" applyAlignment="1">
      <alignment horizontal="center" vertical="center" wrapText="1"/>
    </xf>
    <xf numFmtId="9" fontId="60" fillId="2" borderId="3" xfId="1" applyFont="1" applyFill="1" applyBorder="1" applyAlignment="1" applyProtection="1">
      <alignment horizontal="center" vertical="center" wrapText="1"/>
    </xf>
    <xf numFmtId="165" fontId="60" fillId="2" borderId="3" xfId="1" applyNumberFormat="1" applyFont="1" applyFill="1" applyBorder="1" applyAlignment="1" applyProtection="1">
      <alignment horizontal="center" vertical="center" wrapText="1"/>
    </xf>
    <xf numFmtId="9" fontId="60" fillId="2" borderId="20" xfId="1" applyFont="1" applyFill="1" applyBorder="1" applyAlignment="1" applyProtection="1">
      <alignment horizontal="center" vertical="center" wrapText="1"/>
    </xf>
    <xf numFmtId="3" fontId="60" fillId="2" borderId="0" xfId="0" applyNumberFormat="1" applyFont="1" applyFill="1" applyBorder="1" applyAlignment="1" applyProtection="1">
      <alignment vertical="center"/>
      <protection locked="0"/>
    </xf>
    <xf numFmtId="1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1" fontId="5" fillId="2" borderId="20" xfId="1" applyNumberFormat="1" applyFont="1" applyFill="1" applyBorder="1" applyAlignment="1" applyProtection="1">
      <alignment horizontal="center" vertical="center" wrapText="1"/>
    </xf>
    <xf numFmtId="1" fontId="19" fillId="2" borderId="3" xfId="1" applyNumberFormat="1" applyFont="1" applyFill="1" applyBorder="1" applyAlignment="1" applyProtection="1">
      <alignment horizontal="center" vertical="center" wrapText="1"/>
    </xf>
    <xf numFmtId="9" fontId="19" fillId="2" borderId="20" xfId="1" applyFont="1" applyFill="1" applyBorder="1" applyAlignment="1" applyProtection="1">
      <alignment horizontal="center" vertical="center" wrapText="1"/>
    </xf>
    <xf numFmtId="10" fontId="16" fillId="2" borderId="3" xfId="1" applyNumberFormat="1" applyFont="1" applyFill="1" applyBorder="1" applyAlignment="1" applyProtection="1">
      <alignment horizontal="center" vertical="center" wrapText="1"/>
    </xf>
    <xf numFmtId="165" fontId="19" fillId="2" borderId="3" xfId="1" applyNumberFormat="1" applyFont="1" applyFill="1" applyBorder="1" applyAlignment="1" applyProtection="1">
      <alignment horizontal="center" vertical="center" wrapText="1"/>
    </xf>
    <xf numFmtId="10" fontId="19" fillId="2" borderId="3" xfId="1" applyNumberFormat="1" applyFont="1" applyFill="1" applyBorder="1" applyAlignment="1" applyProtection="1">
      <alignment horizontal="center" vertical="center" wrapText="1"/>
    </xf>
    <xf numFmtId="3" fontId="5" fillId="3" borderId="1" xfId="0" applyNumberFormat="1" applyFont="1" applyFill="1" applyBorder="1" applyAlignment="1" applyProtection="1">
      <alignment horizontal="center" vertical="center" wrapText="1"/>
    </xf>
    <xf numFmtId="3" fontId="5" fillId="3" borderId="2" xfId="0" applyNumberFormat="1" applyFont="1" applyFill="1" applyBorder="1" applyAlignment="1" applyProtection="1">
      <alignment horizontal="center" vertical="center" wrapText="1"/>
    </xf>
    <xf numFmtId="3" fontId="21" fillId="2" borderId="1" xfId="0" applyNumberFormat="1" applyFont="1" applyFill="1" applyBorder="1" applyAlignment="1" applyProtection="1">
      <alignment horizontal="left" vertical="center" wrapText="1"/>
    </xf>
    <xf numFmtId="3" fontId="21" fillId="2" borderId="2" xfId="0" applyNumberFormat="1" applyFont="1" applyFill="1" applyBorder="1" applyAlignment="1" applyProtection="1">
      <alignment horizontal="left" vertical="center" wrapText="1"/>
    </xf>
    <xf numFmtId="3" fontId="5" fillId="3" borderId="1" xfId="0" applyNumberFormat="1" applyFont="1" applyFill="1" applyBorder="1" applyAlignment="1" applyProtection="1">
      <alignment horizontal="left" vertical="center" wrapText="1"/>
    </xf>
    <xf numFmtId="3" fontId="5" fillId="3" borderId="2" xfId="0" applyNumberFormat="1" applyFont="1" applyFill="1" applyBorder="1" applyAlignment="1" applyProtection="1">
      <alignment horizontal="left" vertical="center" wrapText="1"/>
    </xf>
    <xf numFmtId="49" fontId="21" fillId="2" borderId="1" xfId="0" applyNumberFormat="1" applyFont="1" applyFill="1" applyBorder="1" applyAlignment="1" applyProtection="1">
      <alignment horizontal="left" vertical="center" wrapText="1"/>
    </xf>
    <xf numFmtId="49" fontId="21" fillId="2" borderId="2" xfId="0" applyNumberFormat="1" applyFont="1" applyFill="1" applyBorder="1" applyAlignment="1" applyProtection="1">
      <alignment horizontal="left" vertical="center" wrapText="1"/>
    </xf>
    <xf numFmtId="3" fontId="5" fillId="2" borderId="1" xfId="0" applyNumberFormat="1" applyFont="1" applyFill="1" applyBorder="1" applyAlignment="1" applyProtection="1">
      <alignment horizontal="left" vertical="center" wrapText="1"/>
    </xf>
    <xf numFmtId="3" fontId="5" fillId="2" borderId="2" xfId="0" applyNumberFormat="1" applyFont="1" applyFill="1" applyBorder="1" applyAlignment="1" applyProtection="1">
      <alignment horizontal="left" vertical="center" wrapText="1"/>
    </xf>
    <xf numFmtId="3" fontId="50" fillId="2" borderId="3" xfId="0" applyNumberFormat="1" applyFont="1" applyFill="1" applyBorder="1" applyAlignment="1" applyProtection="1">
      <alignment horizontal="center" vertical="center" wrapText="1"/>
    </xf>
    <xf numFmtId="3" fontId="5" fillId="3" borderId="1" xfId="0" applyNumberFormat="1" applyFont="1" applyFill="1" applyBorder="1" applyAlignment="1" applyProtection="1">
      <alignment horizontal="left" vertical="center" wrapText="1"/>
      <protection locked="0"/>
    </xf>
    <xf numFmtId="3" fontId="5" fillId="3" borderId="2" xfId="0" applyNumberFormat="1" applyFont="1" applyFill="1" applyBorder="1" applyAlignment="1" applyProtection="1">
      <alignment horizontal="left" vertical="center" wrapText="1"/>
      <protection locked="0"/>
    </xf>
    <xf numFmtId="3" fontId="46" fillId="2" borderId="3" xfId="0" applyNumberFormat="1" applyFont="1" applyFill="1" applyBorder="1" applyAlignment="1" applyProtection="1">
      <alignment horizontal="center" vertical="center" wrapText="1"/>
    </xf>
    <xf numFmtId="3" fontId="15" fillId="2" borderId="3" xfId="0" applyNumberFormat="1" applyFont="1" applyFill="1" applyBorder="1" applyAlignment="1" applyProtection="1">
      <alignment horizontal="center" vertical="center" wrapText="1"/>
    </xf>
    <xf numFmtId="3" fontId="9" fillId="2" borderId="1" xfId="0" applyNumberFormat="1" applyFont="1" applyFill="1" applyBorder="1" applyAlignment="1" applyProtection="1">
      <alignment horizontal="left" vertical="center" wrapText="1"/>
    </xf>
    <xf numFmtId="3" fontId="9" fillId="2" borderId="2" xfId="0" applyNumberFormat="1" applyFont="1" applyFill="1" applyBorder="1" applyAlignment="1" applyProtection="1">
      <alignment horizontal="left" vertical="center" wrapText="1"/>
    </xf>
    <xf numFmtId="3" fontId="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9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6" fillId="2" borderId="1" xfId="0" applyNumberFormat="1" applyFont="1" applyFill="1" applyBorder="1" applyAlignment="1" applyProtection="1">
      <alignment horizontal="center" vertical="center" wrapText="1"/>
    </xf>
    <xf numFmtId="3" fontId="46" fillId="2" borderId="2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left" vertical="center" wrapText="1"/>
    </xf>
    <xf numFmtId="3" fontId="49" fillId="2" borderId="2" xfId="0" applyNumberFormat="1" applyFont="1" applyFill="1" applyBorder="1" applyAlignment="1" applyProtection="1">
      <alignment horizontal="left" vertical="center" wrapText="1"/>
    </xf>
    <xf numFmtId="49" fontId="9" fillId="2" borderId="1" xfId="0" applyNumberFormat="1" applyFont="1" applyFill="1" applyBorder="1" applyAlignment="1" applyProtection="1">
      <alignment horizontal="left" vertical="center" wrapText="1"/>
    </xf>
    <xf numFmtId="49" fontId="9" fillId="2" borderId="2" xfId="0" applyNumberFormat="1" applyFont="1" applyFill="1" applyBorder="1" applyAlignment="1" applyProtection="1">
      <alignment horizontal="left" vertical="center" wrapText="1"/>
    </xf>
    <xf numFmtId="49" fontId="5" fillId="2" borderId="1" xfId="0" applyNumberFormat="1" applyFont="1" applyFill="1" applyBorder="1" applyAlignment="1" applyProtection="1">
      <alignment horizontal="left" vertical="center" wrapText="1"/>
    </xf>
    <xf numFmtId="49" fontId="5" fillId="2" borderId="2" xfId="0" applyNumberFormat="1" applyFont="1" applyFill="1" applyBorder="1" applyAlignment="1" applyProtection="1">
      <alignment horizontal="left" vertical="center" wrapText="1"/>
    </xf>
    <xf numFmtId="49" fontId="5" fillId="3" borderId="1" xfId="0" applyNumberFormat="1" applyFont="1" applyFill="1" applyBorder="1" applyAlignment="1" applyProtection="1">
      <alignment horizontal="left" vertical="center" wrapText="1"/>
    </xf>
    <xf numFmtId="49" fontId="5" fillId="3" borderId="2" xfId="0" applyNumberFormat="1" applyFont="1" applyFill="1" applyBorder="1" applyAlignment="1" applyProtection="1">
      <alignment horizontal="left" vertical="center" wrapText="1"/>
    </xf>
    <xf numFmtId="3" fontId="27" fillId="2" borderId="1" xfId="0" applyNumberFormat="1" applyFont="1" applyFill="1" applyBorder="1" applyAlignment="1" applyProtection="1">
      <alignment horizontal="left" vertical="center" wrapText="1"/>
    </xf>
    <xf numFmtId="3" fontId="27" fillId="2" borderId="2" xfId="0" applyNumberFormat="1" applyFont="1" applyFill="1" applyBorder="1" applyAlignment="1" applyProtection="1">
      <alignment horizontal="left" vertical="center" wrapText="1"/>
    </xf>
    <xf numFmtId="3" fontId="15" fillId="2" borderId="1" xfId="0" applyNumberFormat="1" applyFont="1" applyFill="1" applyBorder="1" applyAlignment="1" applyProtection="1">
      <alignment horizontal="left" vertical="center" wrapText="1"/>
    </xf>
    <xf numFmtId="3" fontId="15" fillId="2" borderId="2" xfId="0" applyNumberFormat="1" applyFont="1" applyFill="1" applyBorder="1" applyAlignment="1" applyProtection="1">
      <alignment horizontal="left" vertical="center" wrapText="1"/>
    </xf>
    <xf numFmtId="49" fontId="24" fillId="2" borderId="1" xfId="0" applyNumberFormat="1" applyFont="1" applyFill="1" applyBorder="1" applyAlignment="1" applyProtection="1">
      <alignment horizontal="left" vertical="center" wrapText="1"/>
    </xf>
    <xf numFmtId="49" fontId="24" fillId="2" borderId="2" xfId="0" applyNumberFormat="1" applyFont="1" applyFill="1" applyBorder="1" applyAlignment="1" applyProtection="1">
      <alignment horizontal="left" vertical="center" wrapText="1"/>
    </xf>
    <xf numFmtId="3" fontId="24" fillId="2" borderId="1" xfId="0" applyNumberFormat="1" applyFont="1" applyFill="1" applyBorder="1" applyAlignment="1" applyProtection="1">
      <alignment horizontal="left" vertical="center" wrapText="1"/>
    </xf>
    <xf numFmtId="3" fontId="24" fillId="2" borderId="2" xfId="0" applyNumberFormat="1" applyFont="1" applyFill="1" applyBorder="1" applyAlignment="1" applyProtection="1">
      <alignment horizontal="left" vertical="center" wrapText="1"/>
    </xf>
    <xf numFmtId="49" fontId="19" fillId="2" borderId="1" xfId="0" applyNumberFormat="1" applyFont="1" applyFill="1" applyBorder="1" applyAlignment="1" applyProtection="1">
      <alignment horizontal="left" vertical="center" wrapText="1"/>
    </xf>
    <xf numFmtId="49" fontId="19" fillId="2" borderId="2" xfId="0" applyNumberFormat="1" applyFont="1" applyFill="1" applyBorder="1" applyAlignment="1" applyProtection="1">
      <alignment horizontal="left" vertical="center" wrapText="1"/>
    </xf>
    <xf numFmtId="164" fontId="17" fillId="2" borderId="1" xfId="0" applyNumberFormat="1" applyFont="1" applyFill="1" applyBorder="1" applyAlignment="1" applyProtection="1">
      <alignment horizontal="left" vertical="center" wrapText="1"/>
    </xf>
    <xf numFmtId="164" fontId="17" fillId="2" borderId="2" xfId="0" applyNumberFormat="1" applyFont="1" applyFill="1" applyBorder="1" applyAlignment="1" applyProtection="1">
      <alignment horizontal="left" vertical="center" wrapText="1"/>
    </xf>
    <xf numFmtId="3" fontId="1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2" borderId="3" xfId="0" applyNumberFormat="1" applyFont="1" applyFill="1" applyBorder="1" applyAlignment="1" applyProtection="1">
      <alignment horizontal="center" vertical="center" wrapText="1"/>
    </xf>
    <xf numFmtId="3" fontId="48" fillId="2" borderId="1" xfId="0" applyNumberFormat="1" applyFont="1" applyFill="1" applyBorder="1" applyAlignment="1" applyProtection="1">
      <alignment horizontal="center" vertical="center" wrapText="1"/>
    </xf>
    <xf numFmtId="3" fontId="48" fillId="2" borderId="2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top" wrapText="1"/>
    </xf>
    <xf numFmtId="3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4" fillId="2" borderId="19" xfId="0" applyNumberFormat="1" applyFont="1" applyFill="1" applyBorder="1" applyAlignment="1" applyProtection="1">
      <alignment horizontal="center" vertical="top" wrapText="1"/>
      <protection locked="0"/>
    </xf>
    <xf numFmtId="3" fontId="4" fillId="2" borderId="17" xfId="0" applyNumberFormat="1" applyFont="1" applyFill="1" applyBorder="1" applyAlignment="1" applyProtection="1">
      <alignment horizontal="center"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 wrapText="1"/>
      <protection locked="0"/>
    </xf>
    <xf numFmtId="3" fontId="4" fillId="2" borderId="6" xfId="0" applyNumberFormat="1" applyFont="1" applyFill="1" applyBorder="1" applyAlignment="1" applyProtection="1">
      <alignment horizontal="center" vertical="top" wrapText="1"/>
      <protection locked="0"/>
    </xf>
    <xf numFmtId="3" fontId="4" fillId="2" borderId="8" xfId="0" applyNumberFormat="1" applyFont="1" applyFill="1" applyBorder="1" applyAlignment="1" applyProtection="1">
      <alignment horizontal="center" vertical="top" wrapText="1"/>
      <protection locked="0"/>
    </xf>
    <xf numFmtId="3" fontId="4" fillId="2" borderId="9" xfId="0" applyNumberFormat="1" applyFont="1" applyFill="1" applyBorder="1" applyAlignment="1" applyProtection="1">
      <alignment horizontal="center" vertical="top" wrapText="1"/>
      <protection locked="0"/>
    </xf>
    <xf numFmtId="3" fontId="4" fillId="2" borderId="1" xfId="0" applyNumberFormat="1" applyFont="1" applyFill="1" applyBorder="1" applyAlignment="1" applyProtection="1">
      <alignment horizontal="center" vertical="top" wrapText="1"/>
      <protection locked="0"/>
    </xf>
    <xf numFmtId="3" fontId="4" fillId="2" borderId="2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4" fillId="2" borderId="3" xfId="0" applyNumberFormat="1" applyFont="1" applyFill="1" applyBorder="1" applyAlignment="1" applyProtection="1">
      <alignment horizontal="center" vertical="top" wrapText="1"/>
      <protection locked="0"/>
    </xf>
    <xf numFmtId="3" fontId="4" fillId="2" borderId="3" xfId="0" applyNumberFormat="1" applyFont="1" applyFill="1" applyBorder="1" applyAlignment="1" applyProtection="1">
      <alignment horizontal="center" vertical="top" wrapText="1"/>
    </xf>
    <xf numFmtId="3" fontId="46" fillId="12" borderId="0" xfId="0" applyNumberFormat="1" applyFont="1" applyFill="1" applyAlignment="1" applyProtection="1">
      <alignment horizontal="center" vertical="top" wrapText="1"/>
      <protection locked="0"/>
    </xf>
    <xf numFmtId="49" fontId="9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9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9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9" fillId="2" borderId="9" xfId="0" applyNumberFormat="1" applyFont="1" applyFill="1" applyBorder="1" applyAlignment="1" applyProtection="1">
      <alignment horizontal="center" vertical="top" wrapText="1"/>
      <protection locked="0"/>
    </xf>
    <xf numFmtId="3" fontId="8" fillId="2" borderId="3" xfId="0" applyNumberFormat="1" applyFont="1" applyFill="1" applyBorder="1" applyAlignment="1" applyProtection="1">
      <alignment horizontal="center" vertical="top" wrapText="1"/>
    </xf>
    <xf numFmtId="3" fontId="2" fillId="2" borderId="0" xfId="0" applyNumberFormat="1" applyFont="1" applyFill="1" applyAlignment="1" applyProtection="1">
      <alignment horizontal="center" wrapText="1"/>
      <protection locked="0"/>
    </xf>
    <xf numFmtId="3" fontId="23" fillId="2" borderId="0" xfId="0" applyNumberFormat="1" applyFont="1" applyFill="1" applyBorder="1" applyAlignment="1" applyProtection="1">
      <alignment horizontal="center" vertical="center" wrapText="1"/>
      <protection locked="0"/>
    </xf>
    <xf numFmtId="0" fontId="63" fillId="2" borderId="21" xfId="0" applyNumberFormat="1" applyFont="1" applyFill="1" applyBorder="1" applyAlignment="1" applyProtection="1">
      <alignment horizontal="left" wrapText="1"/>
      <protection hidden="1"/>
    </xf>
    <xf numFmtId="0" fontId="63" fillId="2" borderId="2" xfId="0" applyNumberFormat="1" applyFont="1" applyFill="1" applyBorder="1" applyAlignment="1" applyProtection="1">
      <alignment horizontal="left" wrapText="1"/>
      <protection hidden="1"/>
    </xf>
    <xf numFmtId="49" fontId="61" fillId="2" borderId="21" xfId="0" applyNumberFormat="1" applyFont="1" applyFill="1" applyBorder="1" applyAlignment="1" applyProtection="1">
      <alignment horizontal="left" vertical="center" wrapText="1"/>
    </xf>
    <xf numFmtId="0" fontId="20" fillId="2" borderId="2" xfId="0" applyFont="1" applyFill="1" applyBorder="1" applyAlignment="1">
      <alignment horizontal="left" vertical="center" wrapText="1"/>
    </xf>
    <xf numFmtId="3" fontId="22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21" xfId="0" applyNumberFormat="1" applyFont="1" applyFill="1" applyBorder="1" applyAlignment="1" applyProtection="1">
      <alignment horizontal="left" vertical="center" wrapText="1"/>
    </xf>
    <xf numFmtId="3" fontId="5" fillId="2" borderId="21" xfId="0" applyNumberFormat="1" applyFont="1" applyFill="1" applyBorder="1" applyAlignment="1" applyProtection="1">
      <alignment horizontal="left" vertical="center" wrapText="1"/>
    </xf>
    <xf numFmtId="3" fontId="15" fillId="2" borderId="0" xfId="0" applyNumberFormat="1" applyFont="1" applyFill="1" applyBorder="1" applyAlignment="1" applyProtection="1">
      <alignment horizontal="left" vertical="center" wrapText="1"/>
      <protection locked="0"/>
    </xf>
    <xf numFmtId="49" fontId="9" fillId="2" borderId="21" xfId="0" applyNumberFormat="1" applyFont="1" applyFill="1" applyBorder="1" applyAlignment="1" applyProtection="1">
      <alignment horizontal="left" vertical="center" wrapText="1"/>
    </xf>
    <xf numFmtId="49" fontId="5" fillId="2" borderId="21" xfId="0" applyNumberFormat="1" applyFont="1" applyFill="1" applyBorder="1" applyAlignment="1" applyProtection="1">
      <alignment horizontal="left" vertical="center" wrapText="1"/>
    </xf>
    <xf numFmtId="164" fontId="17" fillId="2" borderId="21" xfId="0" applyNumberFormat="1" applyFont="1" applyFill="1" applyBorder="1" applyAlignment="1" applyProtection="1">
      <alignment horizontal="left" vertical="center" wrapText="1"/>
    </xf>
    <xf numFmtId="49" fontId="24" fillId="2" borderId="21" xfId="0" applyNumberFormat="1" applyFont="1" applyFill="1" applyBorder="1" applyAlignment="1" applyProtection="1">
      <alignment horizontal="left" vertical="center" wrapText="1"/>
    </xf>
    <xf numFmtId="49" fontId="21" fillId="2" borderId="21" xfId="0" applyNumberFormat="1" applyFont="1" applyFill="1" applyBorder="1" applyAlignment="1" applyProtection="1">
      <alignment horizontal="left" vertical="center" wrapText="1"/>
    </xf>
    <xf numFmtId="3" fontId="49" fillId="2" borderId="21" xfId="0" applyNumberFormat="1" applyFont="1" applyFill="1" applyBorder="1" applyAlignment="1" applyProtection="1">
      <alignment horizontal="left" vertical="center" wrapText="1"/>
    </xf>
    <xf numFmtId="3" fontId="9" fillId="2" borderId="21" xfId="0" applyNumberFormat="1" applyFont="1" applyFill="1" applyBorder="1" applyAlignment="1" applyProtection="1">
      <alignment horizontal="left" vertical="center" wrapText="1"/>
      <protection locked="0"/>
    </xf>
    <xf numFmtId="3" fontId="27" fillId="2" borderId="21" xfId="0" applyNumberFormat="1" applyFont="1" applyFill="1" applyBorder="1" applyAlignment="1" applyProtection="1">
      <alignment horizontal="left" vertical="center" wrapText="1"/>
    </xf>
    <xf numFmtId="3" fontId="21" fillId="2" borderId="21" xfId="0" applyNumberFormat="1" applyFont="1" applyFill="1" applyBorder="1" applyAlignment="1" applyProtection="1">
      <alignment horizontal="left" vertical="center" wrapText="1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46" fillId="2" borderId="0" xfId="0" applyNumberFormat="1" applyFont="1" applyFill="1" applyAlignment="1" applyProtection="1">
      <alignment horizontal="center" vertical="top" wrapText="1"/>
      <protection locked="0"/>
    </xf>
    <xf numFmtId="3" fontId="4" fillId="2" borderId="3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center" wrapText="1"/>
    </xf>
    <xf numFmtId="0" fontId="53" fillId="2" borderId="0" xfId="0" applyNumberFormat="1" applyFont="1" applyFill="1" applyAlignment="1" applyProtection="1">
      <alignment horizontal="left" vertical="center" wrapText="1"/>
      <protection locked="0"/>
    </xf>
    <xf numFmtId="3" fontId="8" fillId="2" borderId="3" xfId="0" applyNumberFormat="1" applyFont="1" applyFill="1" applyBorder="1" applyAlignment="1" applyProtection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53" fillId="2" borderId="0" xfId="0" applyNumberFormat="1" applyFont="1" applyFill="1" applyAlignment="1" applyProtection="1">
      <alignment horizontal="left" vertical="top" wrapText="1"/>
      <protection locked="0"/>
    </xf>
    <xf numFmtId="0" fontId="53" fillId="2" borderId="0" xfId="0" applyNumberFormat="1" applyFont="1" applyFill="1" applyBorder="1" applyAlignment="1" applyProtection="1">
      <alignment horizontal="left" vertical="top" wrapText="1"/>
      <protection locked="0"/>
    </xf>
    <xf numFmtId="165" fontId="48" fillId="2" borderId="3" xfId="0" applyNumberFormat="1" applyFont="1" applyFill="1" applyBorder="1" applyAlignment="1" applyProtection="1">
      <alignment horizontal="center" vertical="center" wrapText="1"/>
    </xf>
    <xf numFmtId="49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3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49" fontId="19" fillId="2" borderId="21" xfId="0" applyNumberFormat="1" applyFont="1" applyFill="1" applyBorder="1" applyAlignment="1" applyProtection="1">
      <alignment horizontal="left" vertical="center" wrapText="1"/>
    </xf>
    <xf numFmtId="0" fontId="0" fillId="2" borderId="2" xfId="0" applyFill="1" applyBorder="1" applyAlignment="1">
      <alignment horizontal="left" vertical="center" wrapText="1"/>
    </xf>
    <xf numFmtId="0" fontId="61" fillId="2" borderId="21" xfId="0" applyNumberFormat="1" applyFont="1" applyFill="1" applyBorder="1" applyAlignment="1" applyProtection="1">
      <alignment horizontal="left" wrapText="1"/>
      <protection hidden="1"/>
    </xf>
    <xf numFmtId="0" fontId="20" fillId="2" borderId="2" xfId="0" applyFont="1" applyFill="1" applyBorder="1" applyAlignment="1">
      <alignment horizontal="left" wrapText="1"/>
    </xf>
    <xf numFmtId="3" fontId="15" fillId="2" borderId="21" xfId="0" applyNumberFormat="1" applyFont="1" applyFill="1" applyBorder="1" applyAlignment="1" applyProtection="1">
      <alignment horizontal="left" vertical="center" wrapText="1"/>
    </xf>
    <xf numFmtId="49" fontId="16" fillId="2" borderId="3" xfId="0" applyNumberFormat="1" applyFont="1" applyFill="1" applyBorder="1" applyAlignment="1" applyProtection="1">
      <alignment horizontal="left" vertical="center" wrapText="1"/>
    </xf>
    <xf numFmtId="3" fontId="5" fillId="2" borderId="21" xfId="0" applyNumberFormat="1" applyFont="1" applyFill="1" applyBorder="1" applyAlignment="1" applyProtection="1">
      <alignment horizontal="left" vertical="center" wrapText="1"/>
      <protection locked="0"/>
    </xf>
    <xf numFmtId="3" fontId="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59" fillId="2" borderId="3" xfId="0" applyNumberFormat="1" applyFont="1" applyFill="1" applyBorder="1" applyAlignment="1" applyProtection="1">
      <alignment horizontal="left" vertical="center" wrapText="1"/>
    </xf>
    <xf numFmtId="49" fontId="57" fillId="2" borderId="3" xfId="0" applyNumberFormat="1" applyFont="1" applyFill="1" applyBorder="1" applyAlignment="1" applyProtection="1">
      <alignment horizontal="left" vertical="center" wrapText="1"/>
    </xf>
    <xf numFmtId="3" fontId="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3" xfId="0" applyNumberFormat="1" applyFont="1" applyFill="1" applyBorder="1" applyAlignment="1" applyProtection="1">
      <alignment horizontal="left" vertical="center" wrapText="1"/>
    </xf>
    <xf numFmtId="3" fontId="24" fillId="2" borderId="21" xfId="0" applyNumberFormat="1" applyFont="1" applyFill="1" applyBorder="1" applyAlignment="1" applyProtection="1">
      <alignment horizontal="left" vertical="center" wrapText="1"/>
    </xf>
    <xf numFmtId="49" fontId="20" fillId="2" borderId="21" xfId="0" applyNumberFormat="1" applyFont="1" applyFill="1" applyBorder="1" applyAlignment="1" applyProtection="1">
      <alignment horizontal="left" vertical="center" wrapText="1"/>
    </xf>
    <xf numFmtId="49" fontId="20" fillId="2" borderId="2" xfId="0" applyNumberFormat="1" applyFont="1" applyFill="1" applyBorder="1" applyAlignment="1" applyProtection="1">
      <alignment horizontal="left" vertical="center" wrapText="1"/>
    </xf>
    <xf numFmtId="49" fontId="57" fillId="2" borderId="21" xfId="0" applyNumberFormat="1" applyFont="1" applyFill="1" applyBorder="1" applyAlignment="1" applyProtection="1">
      <alignment horizontal="left" vertical="center" wrapText="1"/>
    </xf>
    <xf numFmtId="3" fontId="15" fillId="2" borderId="3" xfId="0" applyNumberFormat="1" applyFont="1" applyFill="1" applyBorder="1" applyAlignment="1" applyProtection="1">
      <alignment horizontal="left" vertical="center" wrapText="1"/>
    </xf>
    <xf numFmtId="3" fontId="25" fillId="2" borderId="4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0" xfId="0" applyNumberFormat="1" applyFont="1" applyFill="1" applyAlignment="1" applyProtection="1">
      <alignment horizontal="left" vertical="center" wrapText="1"/>
      <protection locked="0"/>
    </xf>
    <xf numFmtId="3" fontId="56" fillId="2" borderId="19" xfId="0" applyNumberFormat="1" applyFont="1" applyFill="1" applyBorder="1" applyAlignment="1" applyProtection="1">
      <alignment horizontal="left" vertical="center" wrapText="1"/>
      <protection locked="0"/>
    </xf>
    <xf numFmtId="3" fontId="56" fillId="2" borderId="0" xfId="0" applyNumberFormat="1" applyFont="1" applyFill="1" applyBorder="1" applyAlignment="1" applyProtection="1">
      <alignment horizontal="left" vertical="center" wrapText="1"/>
      <protection locked="0"/>
    </xf>
    <xf numFmtId="49" fontId="16" fillId="2" borderId="3" xfId="0" applyNumberFormat="1" applyFont="1" applyFill="1" applyBorder="1" applyAlignment="1" applyProtection="1">
      <alignment horizontal="center" vertical="center" wrapText="1"/>
    </xf>
    <xf numFmtId="3" fontId="5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1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1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1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4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5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4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9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9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5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5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7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7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4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4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4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4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19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9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7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7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8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8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8" fillId="2" borderId="3" xfId="0" applyNumberFormat="1" applyFont="1" applyFill="1" applyBorder="1" applyAlignment="1" applyProtection="1">
      <alignment horizontal="center" vertical="top" wrapText="1"/>
      <protection locked="0"/>
    </xf>
    <xf numFmtId="3" fontId="47" fillId="2" borderId="3" xfId="0" applyNumberFormat="1" applyFont="1" applyFill="1" applyBorder="1" applyAlignment="1" applyProtection="1">
      <alignment horizontal="center" vertical="top" wrapText="1"/>
      <protection locked="0"/>
    </xf>
    <xf numFmtId="3" fontId="5" fillId="3" borderId="3" xfId="0" applyNumberFormat="1" applyFont="1" applyFill="1" applyBorder="1" applyAlignment="1" applyProtection="1">
      <alignment horizontal="left" vertical="center" wrapText="1"/>
      <protection locked="0"/>
    </xf>
    <xf numFmtId="3" fontId="5" fillId="3" borderId="3" xfId="0" applyNumberFormat="1" applyFont="1" applyFill="1" applyBorder="1" applyAlignment="1" applyProtection="1">
      <alignment horizontal="left" vertical="center" wrapText="1"/>
    </xf>
    <xf numFmtId="3" fontId="21" fillId="2" borderId="3" xfId="0" applyNumberFormat="1" applyFont="1" applyFill="1" applyBorder="1" applyAlignment="1" applyProtection="1">
      <alignment horizontal="left" vertical="center" wrapText="1"/>
    </xf>
    <xf numFmtId="49" fontId="21" fillId="2" borderId="3" xfId="0" applyNumberFormat="1" applyFont="1" applyFill="1" applyBorder="1" applyAlignment="1" applyProtection="1">
      <alignment horizontal="left" vertical="center" wrapText="1"/>
    </xf>
    <xf numFmtId="3" fontId="9" fillId="2" borderId="3" xfId="0" applyNumberFormat="1" applyFont="1" applyFill="1" applyBorder="1" applyAlignment="1" applyProtection="1">
      <alignment horizontal="left" vertical="center" wrapText="1"/>
    </xf>
    <xf numFmtId="3" fontId="9" fillId="2" borderId="3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3" xfId="0" applyNumberFormat="1" applyFont="1" applyFill="1" applyBorder="1" applyAlignment="1" applyProtection="1">
      <alignment horizontal="left" vertical="center" wrapText="1"/>
    </xf>
    <xf numFmtId="49" fontId="9" fillId="2" borderId="3" xfId="0" applyNumberFormat="1" applyFont="1" applyFill="1" applyBorder="1" applyAlignment="1" applyProtection="1">
      <alignment horizontal="left" vertical="center" wrapText="1"/>
    </xf>
    <xf numFmtId="49" fontId="5" fillId="2" borderId="3" xfId="0" applyNumberFormat="1" applyFont="1" applyFill="1" applyBorder="1" applyAlignment="1" applyProtection="1">
      <alignment horizontal="left" vertical="center" wrapText="1"/>
    </xf>
    <xf numFmtId="49" fontId="5" fillId="3" borderId="3" xfId="0" applyNumberFormat="1" applyFont="1" applyFill="1" applyBorder="1" applyAlignment="1" applyProtection="1">
      <alignment horizontal="left" vertical="center" wrapText="1"/>
    </xf>
    <xf numFmtId="3" fontId="27" fillId="2" borderId="3" xfId="0" applyNumberFormat="1" applyFont="1" applyFill="1" applyBorder="1" applyAlignment="1" applyProtection="1">
      <alignment horizontal="left" vertical="center" wrapText="1"/>
    </xf>
    <xf numFmtId="49" fontId="24" fillId="2" borderId="3" xfId="0" applyNumberFormat="1" applyFont="1" applyFill="1" applyBorder="1" applyAlignment="1" applyProtection="1">
      <alignment horizontal="left" vertical="center" wrapText="1"/>
    </xf>
    <xf numFmtId="3" fontId="24" fillId="2" borderId="3" xfId="0" applyNumberFormat="1" applyFont="1" applyFill="1" applyBorder="1" applyAlignment="1" applyProtection="1">
      <alignment horizontal="left" vertical="center" wrapText="1"/>
    </xf>
    <xf numFmtId="49" fontId="19" fillId="2" borderId="3" xfId="0" applyNumberFormat="1" applyFont="1" applyFill="1" applyBorder="1" applyAlignment="1" applyProtection="1">
      <alignment horizontal="left" vertical="center" wrapText="1"/>
    </xf>
    <xf numFmtId="164" fontId="17" fillId="2" borderId="3" xfId="0" applyNumberFormat="1" applyFont="1" applyFill="1" applyBorder="1" applyAlignment="1" applyProtection="1">
      <alignment horizontal="left" vertical="center" wrapText="1"/>
    </xf>
    <xf numFmtId="3" fontId="5" fillId="3" borderId="3" xfId="0" applyNumberFormat="1" applyFont="1" applyFill="1" applyBorder="1" applyAlignment="1" applyProtection="1">
      <alignment horizontal="center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  <xf numFmtId="0" fontId="0" fillId="0" borderId="0" xfId="0" applyAlignment="1">
      <alignment wrapText="1"/>
    </xf>
    <xf numFmtId="0" fontId="0" fillId="0" borderId="8" xfId="0" applyBorder="1" applyAlignment="1">
      <alignment wrapText="1"/>
    </xf>
  </cellXfs>
  <cellStyles count="20">
    <cellStyle name="Обычный" xfId="0" builtinId="0"/>
    <cellStyle name="Обычный 13" xfId="2"/>
    <cellStyle name="Обычный 2" xfId="3"/>
    <cellStyle name="Обычный 3" xfId="4"/>
    <cellStyle name="Обычный 4" xfId="5"/>
    <cellStyle name="Процентный" xfId="1" builtinId="5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8;&#1089;&#1087;&#1086;&#1083;&#1085;&#1077;&#1085;&#1080;&#1077;%20&#1073;&#1102;&#1076;&#1078;&#1077;&#1090;&#1072;/2018%20&#1075;&#1086;&#1076;/&#1048;&#1088;&#1080;&#1085;&#1072;/&#1050;&#1088;&#1077;&#1076;&#1080;&#1090;&#1099;/&#1043;&#1086;&#1088;&#1086;&#1076;&#1072;%20&#1080;%20&#1088;&#1072;&#1081;&#1086;&#1085;&#1099;/&#1057;&#1086;&#1088;&#1090;&#1072;&#1074;&#1072;&#1083;&#1072;/&#1047;&#1072;&#1103;&#1074;&#1082;&#1080;%20&#1085;&#1072;%20&#1082;&#1088;&#1077;&#1076;&#1080;&#1090;/2015%20&#1075;&#1086;&#1076;/&#1076;&#1077;&#1082;&#1072;&#1073;&#1088;&#1100;%202015/&#1087;&#1088;&#1086;&#1075;&#1085;&#1086;&#1079;%20&#1082;%20&#1082;&#1088;&#1077;&#1076;&#1080;&#1090;&#1091;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8;&#1089;&#1087;&#1086;&#1083;&#1085;&#1077;&#1085;&#1080;&#1077;%20&#1073;&#1102;&#1076;&#1078;&#1077;&#1090;&#1072;/2015%20&#1075;&#1086;&#1076;/&#1059;&#1095;&#1077;&#1090;%20&#1089;&#1088;&#1077;&#1076;&#1089;&#1090;&#1074;%202015%20&#1075;&#1086;&#1076;/&#1042;&#1099;&#1088;&#1072;&#1074;&#1085;&#1080;&#1074;&#1072;&#1085;&#1080;&#1077;/&#1057;&#1091;&#1073;&#1089;&#1080;&#1076;&#1080;&#1080;%20&#1085;&#1072;%20&#1074;&#1099;&#1088;&#1072;&#1074;&#1085;&#1080;&#1074;&#1072;&#1085;&#1080;&#1077;/&#1040;&#1085;&#1072;&#1083;&#1080;&#1079;%20&#1074;&#1099;&#1087;&#1086;&#1083;&#1085;&#1077;&#1085;&#1080;&#1103;%20&#1087;&#1086;&#1082;&#1072;&#1079;&#1072;&#1090;&#1077;&#1083;&#1077;&#1081;%20&#1088;&#1077;&#1079;-&#1090;&#1080;%202015/&#1089;&#1074;&#1086;&#1076;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8;&#1089;&#1087;&#1086;&#1083;&#1085;&#1077;&#1085;&#1080;&#1077;%20&#1073;&#1102;&#1076;&#1078;&#1077;&#1090;&#1072;/2015%20&#1075;&#1086;&#1076;/&#1054;&#1058;&#1063;&#1045;&#1058;&#1053;&#1054;&#1057;&#1058;&#1068;%20&#1054;&#1052;&#1057;&#1059;/&#1054;&#1057;&#1058;&#1040;&#1058;&#1050;&#1048;/&#1085;&#1072;%2001.01.2016/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360" t="str">
        <f>конс.!A1</f>
        <v>Исполнение консолидированного бюджета Пудожского муниципального района за текущий финансовый год по доходам в разрезе видов доходов в сравнении с соответствующим периодом прошлого года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</row>
    <row r="2" spans="1:268" ht="18.75" customHeight="1">
      <c r="A2" s="3"/>
      <c r="C2" s="366" t="s">
        <v>0</v>
      </c>
      <c r="D2" s="366"/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366"/>
      <c r="AG2" s="366"/>
      <c r="AH2" s="366"/>
      <c r="AI2" s="366"/>
      <c r="AJ2" s="366"/>
      <c r="AK2" s="366"/>
      <c r="AL2" s="366"/>
      <c r="AM2" s="366"/>
      <c r="AN2" s="366"/>
      <c r="AO2" s="366"/>
      <c r="AP2" s="366"/>
      <c r="AQ2" s="366"/>
      <c r="AR2" s="366"/>
      <c r="AS2" s="366"/>
      <c r="AT2" s="366"/>
      <c r="AU2" s="366"/>
      <c r="AV2" s="366"/>
      <c r="AW2" s="366"/>
      <c r="AX2" s="366"/>
      <c r="AY2" s="366"/>
      <c r="AZ2" s="366"/>
      <c r="BA2" s="366"/>
      <c r="BB2" s="366"/>
      <c r="BC2" s="366"/>
      <c r="BD2" s="366"/>
      <c r="BE2" s="366"/>
      <c r="BF2" s="366"/>
      <c r="BG2" s="366"/>
      <c r="BH2" s="366"/>
      <c r="BI2" s="366"/>
      <c r="BJ2" s="366"/>
      <c r="BK2" s="366"/>
      <c r="BL2" s="366"/>
      <c r="BM2" s="366"/>
      <c r="BN2" s="366"/>
      <c r="BO2" s="366"/>
      <c r="BP2" s="366"/>
      <c r="BQ2" s="366"/>
      <c r="BR2" s="366"/>
      <c r="BS2" s="366"/>
      <c r="BT2" s="366"/>
      <c r="BU2" s="366"/>
      <c r="BV2" s="366"/>
      <c r="BW2" s="366"/>
      <c r="BX2" s="366"/>
      <c r="BY2" s="366"/>
      <c r="BZ2" s="366"/>
      <c r="CA2" s="366"/>
      <c r="CB2" s="366"/>
      <c r="CC2" s="366"/>
      <c r="CD2" s="366"/>
      <c r="CE2" s="366"/>
      <c r="CF2" s="366"/>
      <c r="CG2" s="366"/>
      <c r="CH2" s="366"/>
      <c r="CI2" s="366"/>
      <c r="CJ2" s="366"/>
      <c r="CK2" s="366"/>
      <c r="CL2" s="366"/>
      <c r="CM2" s="366"/>
      <c r="CN2" s="366"/>
      <c r="CO2" s="366"/>
      <c r="CP2" s="366"/>
      <c r="CQ2" s="366"/>
      <c r="CR2" s="366"/>
      <c r="CS2" s="366"/>
      <c r="CT2" s="366"/>
      <c r="CU2" s="366"/>
      <c r="CV2" s="366"/>
      <c r="CW2" s="366"/>
      <c r="CX2" s="366"/>
      <c r="CY2" s="366"/>
      <c r="CZ2" s="366"/>
      <c r="DA2" s="366"/>
      <c r="DB2" s="366"/>
      <c r="DC2" s="366"/>
      <c r="DD2" s="366"/>
      <c r="DE2" s="366"/>
      <c r="DF2" s="366"/>
      <c r="DG2" s="366"/>
      <c r="DH2" s="366"/>
      <c r="DI2" s="366"/>
      <c r="DJ2" s="366"/>
      <c r="DK2" s="366"/>
      <c r="DL2" s="366"/>
      <c r="DM2" s="366"/>
      <c r="DN2" s="366"/>
      <c r="DO2" s="366"/>
      <c r="DP2" s="366"/>
      <c r="DQ2" s="366"/>
      <c r="DR2" s="366"/>
      <c r="DS2" s="366"/>
      <c r="DT2" s="366"/>
      <c r="DU2" s="366"/>
      <c r="DV2" s="366"/>
    </row>
    <row r="3" spans="1:268" ht="15.75" customHeight="1">
      <c r="C3" s="366" t="s">
        <v>1</v>
      </c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366"/>
      <c r="Q3" s="366"/>
      <c r="R3" s="366"/>
      <c r="S3" s="366"/>
      <c r="T3" s="366"/>
      <c r="U3" s="366"/>
      <c r="V3" s="366"/>
      <c r="W3" s="366"/>
      <c r="X3" s="366"/>
      <c r="Y3" s="366"/>
      <c r="Z3" s="366"/>
      <c r="AA3" s="366"/>
      <c r="AB3" s="366"/>
      <c r="AC3" s="366"/>
      <c r="AD3" s="366"/>
      <c r="AE3" s="366"/>
      <c r="AF3" s="366"/>
      <c r="AG3" s="366"/>
      <c r="AH3" s="366"/>
      <c r="AI3" s="366"/>
      <c r="AJ3" s="366"/>
      <c r="AK3" s="366"/>
      <c r="AL3" s="366"/>
      <c r="AM3" s="366"/>
      <c r="AN3" s="366"/>
      <c r="AO3" s="366"/>
      <c r="AP3" s="366"/>
      <c r="AQ3" s="366"/>
      <c r="AR3" s="366"/>
      <c r="AS3" s="366"/>
      <c r="AT3" s="366"/>
      <c r="AU3" s="366"/>
      <c r="AV3" s="366"/>
      <c r="AW3" s="366"/>
      <c r="AX3" s="366"/>
      <c r="AY3" s="366"/>
      <c r="AZ3" s="366"/>
      <c r="BA3" s="366"/>
      <c r="BB3" s="366"/>
      <c r="BC3" s="366"/>
      <c r="BD3" s="366"/>
      <c r="BE3" s="366"/>
      <c r="BF3" s="366"/>
      <c r="BG3" s="366"/>
      <c r="BH3" s="366"/>
      <c r="BI3" s="366"/>
      <c r="BJ3" s="366"/>
      <c r="BK3" s="366"/>
      <c r="BL3" s="366"/>
      <c r="BM3" s="366"/>
      <c r="BN3" s="366"/>
      <c r="BO3" s="366"/>
      <c r="BP3" s="366"/>
      <c r="BQ3" s="366"/>
      <c r="BR3" s="366"/>
      <c r="BS3" s="366"/>
      <c r="BT3" s="366"/>
      <c r="BU3" s="366"/>
      <c r="BV3" s="366"/>
      <c r="BW3" s="366"/>
      <c r="BX3" s="366"/>
      <c r="BY3" s="366"/>
      <c r="BZ3" s="366"/>
      <c r="CA3" s="366"/>
      <c r="CB3" s="366"/>
      <c r="CC3" s="366"/>
      <c r="CD3" s="366"/>
      <c r="CE3" s="366"/>
      <c r="CF3" s="366"/>
      <c r="CG3" s="366"/>
      <c r="CH3" s="366"/>
      <c r="CI3" s="366"/>
      <c r="CJ3" s="366"/>
      <c r="CK3" s="366"/>
      <c r="CL3" s="366"/>
      <c r="CM3" s="366"/>
      <c r="CN3" s="366"/>
      <c r="CO3" s="366"/>
      <c r="CP3" s="366"/>
      <c r="CQ3" s="366"/>
      <c r="CR3" s="366"/>
      <c r="CS3" s="366"/>
      <c r="CT3" s="366"/>
      <c r="CU3" s="366"/>
      <c r="CV3" s="366"/>
      <c r="CW3" s="366"/>
      <c r="CX3" s="366"/>
      <c r="CY3" s="366"/>
      <c r="CZ3" s="366"/>
      <c r="DA3" s="366"/>
      <c r="DB3" s="366"/>
      <c r="DC3" s="366"/>
      <c r="DD3" s="366"/>
      <c r="DE3" s="366"/>
      <c r="DF3" s="366"/>
      <c r="DG3" s="366"/>
      <c r="DH3" s="366"/>
      <c r="DI3" s="366"/>
      <c r="DJ3" s="366"/>
      <c r="DK3" s="366"/>
      <c r="DL3" s="366"/>
      <c r="DM3" s="366"/>
      <c r="DN3" s="366"/>
      <c r="DO3" s="366"/>
      <c r="DP3" s="366"/>
      <c r="DQ3" s="366"/>
      <c r="DR3" s="366"/>
      <c r="DS3" s="366"/>
      <c r="DT3" s="366"/>
      <c r="DU3" s="366"/>
      <c r="DV3" s="366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349" t="s">
        <v>3</v>
      </c>
      <c r="B5" s="350"/>
      <c r="C5" s="355" t="str">
        <f>'бюджет округа (района)'!C5</f>
        <v>2014 год</v>
      </c>
      <c r="D5" s="356"/>
      <c r="E5" s="357">
        <f>'бюджет округа (района)'!D5:Z5</f>
        <v>0</v>
      </c>
      <c r="F5" s="357"/>
      <c r="G5" s="357"/>
      <c r="H5" s="357"/>
      <c r="I5" s="357"/>
      <c r="J5" s="357"/>
      <c r="K5" s="357"/>
      <c r="L5" s="357"/>
      <c r="M5" s="357"/>
      <c r="N5" s="357"/>
      <c r="O5" s="357"/>
      <c r="P5" s="357"/>
      <c r="Q5" s="357"/>
      <c r="R5" s="357"/>
      <c r="S5" s="357"/>
      <c r="T5" s="357"/>
      <c r="U5" s="357"/>
      <c r="V5" s="357"/>
      <c r="W5" s="357"/>
      <c r="X5" s="357"/>
      <c r="Y5" s="357"/>
      <c r="Z5" s="357"/>
      <c r="AA5" s="357"/>
      <c r="AB5" s="357"/>
      <c r="AC5" s="357"/>
      <c r="AD5" s="357"/>
      <c r="AE5" s="357"/>
      <c r="AF5" s="357"/>
      <c r="AG5" s="357"/>
      <c r="AH5" s="357"/>
      <c r="AI5" s="357"/>
      <c r="AJ5" s="357"/>
      <c r="AK5" s="357"/>
      <c r="AL5" s="357"/>
      <c r="AM5" s="357"/>
      <c r="AN5" s="357"/>
      <c r="AO5" s="357"/>
      <c r="AP5" s="357"/>
      <c r="AQ5" s="357"/>
      <c r="AR5" s="357"/>
      <c r="AS5" s="357"/>
      <c r="AT5" s="357"/>
      <c r="AU5" s="357"/>
      <c r="AV5" s="357"/>
      <c r="AW5" s="357"/>
      <c r="AX5" s="357"/>
      <c r="AY5" s="357">
        <f>'бюджет округа (района)'!AA5:BL5</f>
        <v>0</v>
      </c>
      <c r="AZ5" s="357"/>
      <c r="BA5" s="357"/>
      <c r="BB5" s="357"/>
      <c r="BC5" s="357"/>
      <c r="BD5" s="357"/>
      <c r="BE5" s="357"/>
      <c r="BF5" s="357"/>
      <c r="BG5" s="357"/>
      <c r="BH5" s="357"/>
      <c r="BI5" s="357"/>
      <c r="BJ5" s="357"/>
      <c r="BK5" s="357"/>
      <c r="BL5" s="357"/>
      <c r="BM5" s="357"/>
      <c r="BN5" s="357"/>
      <c r="BO5" s="357"/>
      <c r="BP5" s="357"/>
      <c r="BQ5" s="357"/>
      <c r="BR5" s="357"/>
      <c r="BS5" s="357"/>
      <c r="BT5" s="357"/>
      <c r="BU5" s="357"/>
      <c r="BV5" s="357"/>
      <c r="BW5" s="357"/>
      <c r="BX5" s="357"/>
      <c r="BY5" s="357"/>
      <c r="BZ5" s="357"/>
      <c r="CA5" s="357"/>
      <c r="CB5" s="357"/>
      <c r="CC5" s="357"/>
      <c r="CD5" s="357"/>
      <c r="CE5" s="357"/>
      <c r="CF5" s="357"/>
      <c r="CG5" s="357"/>
      <c r="CH5" s="357"/>
      <c r="CI5" s="357"/>
      <c r="CJ5" s="357"/>
      <c r="CK5" s="357"/>
      <c r="CL5" s="357"/>
      <c r="CM5" s="357"/>
      <c r="CN5" s="357"/>
      <c r="CO5" s="357"/>
      <c r="CP5" s="357"/>
      <c r="CQ5" s="357"/>
      <c r="CR5" s="357"/>
      <c r="CS5" s="357"/>
      <c r="CT5" s="357"/>
      <c r="CU5" s="357"/>
      <c r="CV5" s="357"/>
      <c r="CW5" s="357"/>
      <c r="CX5" s="357"/>
      <c r="CY5" s="357"/>
      <c r="CZ5" s="357"/>
      <c r="DA5" s="357"/>
      <c r="DB5" s="357"/>
      <c r="DC5" s="357"/>
      <c r="DD5" s="357"/>
      <c r="DE5" s="357"/>
      <c r="DF5" s="357"/>
      <c r="DG5" s="357"/>
      <c r="DH5" s="357"/>
      <c r="DI5" s="357"/>
      <c r="DJ5" s="357"/>
      <c r="DK5" s="357"/>
      <c r="DL5" s="357"/>
      <c r="DM5" s="357"/>
      <c r="DN5" s="357"/>
      <c r="DO5" s="357"/>
      <c r="DP5" s="357"/>
      <c r="DQ5" s="357"/>
      <c r="DR5" s="357"/>
      <c r="DS5" s="357"/>
      <c r="DT5" s="357"/>
      <c r="DU5" s="357"/>
      <c r="DV5" s="357"/>
      <c r="DW5" s="9"/>
    </row>
    <row r="6" spans="1:268" s="120" customFormat="1" ht="16.5" customHeight="1">
      <c r="A6" s="351"/>
      <c r="B6" s="352"/>
      <c r="C6" s="358" t="s">
        <v>149</v>
      </c>
      <c r="D6" s="358"/>
      <c r="E6" s="359" t="s">
        <v>149</v>
      </c>
      <c r="F6" s="359"/>
      <c r="G6" s="358" t="s">
        <v>8</v>
      </c>
      <c r="H6" s="358"/>
      <c r="I6" s="358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8"/>
      <c r="AA6" s="358"/>
      <c r="AB6" s="358"/>
      <c r="AC6" s="358"/>
      <c r="AD6" s="358"/>
      <c r="AE6" s="358"/>
      <c r="AF6" s="358"/>
      <c r="AG6" s="358"/>
      <c r="AH6" s="358"/>
      <c r="AI6" s="358"/>
      <c r="AJ6" s="358"/>
      <c r="AK6" s="358"/>
      <c r="AL6" s="358"/>
      <c r="AM6" s="358"/>
      <c r="AN6" s="358"/>
      <c r="AO6" s="358"/>
      <c r="AP6" s="358"/>
      <c r="AQ6" s="358"/>
      <c r="AR6" s="358"/>
      <c r="AS6" s="358"/>
      <c r="AT6" s="358"/>
      <c r="AU6" s="358"/>
      <c r="AV6" s="358"/>
      <c r="AW6" s="358"/>
      <c r="AX6" s="358"/>
      <c r="AY6" s="358" t="s">
        <v>150</v>
      </c>
      <c r="AZ6" s="358"/>
      <c r="BA6" s="347" t="s">
        <v>96</v>
      </c>
      <c r="BB6" s="347"/>
      <c r="BC6" s="348" t="s">
        <v>10</v>
      </c>
      <c r="BD6" s="348"/>
      <c r="BE6" s="348"/>
      <c r="BF6" s="348"/>
      <c r="BG6" s="348"/>
      <c r="BH6" s="348"/>
      <c r="BI6" s="348"/>
      <c r="BJ6" s="348"/>
      <c r="BK6" s="348"/>
      <c r="BL6" s="348"/>
      <c r="BM6" s="348"/>
      <c r="BN6" s="348"/>
      <c r="BO6" s="348"/>
      <c r="BP6" s="348"/>
      <c r="BQ6" s="348"/>
      <c r="BR6" s="348"/>
      <c r="BS6" s="348"/>
      <c r="BT6" s="348"/>
      <c r="BU6" s="348"/>
      <c r="BV6" s="348"/>
      <c r="BW6" s="348"/>
      <c r="BX6" s="348"/>
      <c r="BY6" s="348"/>
      <c r="BZ6" s="348"/>
      <c r="CA6" s="348"/>
      <c r="CB6" s="348"/>
      <c r="CC6" s="348"/>
      <c r="CD6" s="348"/>
      <c r="CE6" s="348"/>
      <c r="CF6" s="348"/>
      <c r="CG6" s="348"/>
      <c r="CH6" s="348"/>
      <c r="CI6" s="348"/>
      <c r="CJ6" s="348"/>
      <c r="CK6" s="348"/>
      <c r="CL6" s="348"/>
      <c r="CM6" s="348"/>
      <c r="CN6" s="348"/>
      <c r="CO6" s="348"/>
      <c r="CP6" s="348"/>
      <c r="CQ6" s="348"/>
      <c r="CR6" s="348"/>
      <c r="CS6" s="348"/>
      <c r="CT6" s="348"/>
      <c r="CU6" s="348"/>
      <c r="CV6" s="348"/>
      <c r="CW6" s="348"/>
      <c r="CX6" s="348"/>
      <c r="CY6" s="348"/>
      <c r="CZ6" s="348"/>
      <c r="DA6" s="348"/>
      <c r="DB6" s="348"/>
      <c r="DC6" s="348"/>
      <c r="DD6" s="348"/>
      <c r="DE6" s="348"/>
      <c r="DF6" s="348"/>
      <c r="DG6" s="348"/>
      <c r="DH6" s="348"/>
      <c r="DI6" s="348"/>
      <c r="DJ6" s="348"/>
      <c r="DK6" s="348"/>
      <c r="DL6" s="348"/>
      <c r="DM6" s="348"/>
      <c r="DN6" s="348"/>
      <c r="DO6" s="348"/>
      <c r="DP6" s="348"/>
      <c r="DQ6" s="361" t="s">
        <v>125</v>
      </c>
      <c r="DR6" s="362"/>
      <c r="DS6" s="365" t="s">
        <v>126</v>
      </c>
      <c r="DT6" s="365"/>
      <c r="DU6" s="365" t="s">
        <v>96</v>
      </c>
      <c r="DV6" s="365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351"/>
      <c r="B7" s="352"/>
      <c r="C7" s="358"/>
      <c r="D7" s="358"/>
      <c r="E7" s="359"/>
      <c r="F7" s="359"/>
      <c r="G7" s="342" t="s">
        <v>11</v>
      </c>
      <c r="H7" s="342"/>
      <c r="I7" s="342" t="s">
        <v>12</v>
      </c>
      <c r="J7" s="342"/>
      <c r="K7" s="344" t="s">
        <v>70</v>
      </c>
      <c r="L7" s="344"/>
      <c r="M7" s="342" t="s">
        <v>13</v>
      </c>
      <c r="N7" s="342"/>
      <c r="O7" s="344" t="s">
        <v>14</v>
      </c>
      <c r="P7" s="344"/>
      <c r="Q7" s="342" t="s">
        <v>15</v>
      </c>
      <c r="R7" s="342"/>
      <c r="S7" s="344" t="s">
        <v>81</v>
      </c>
      <c r="T7" s="344"/>
      <c r="U7" s="342" t="s">
        <v>16</v>
      </c>
      <c r="V7" s="342"/>
      <c r="W7" s="344" t="s">
        <v>82</v>
      </c>
      <c r="X7" s="344"/>
      <c r="Y7" s="342" t="s">
        <v>17</v>
      </c>
      <c r="Z7" s="342"/>
      <c r="AA7" s="344" t="s">
        <v>83</v>
      </c>
      <c r="AB7" s="344"/>
      <c r="AC7" s="342" t="s">
        <v>18</v>
      </c>
      <c r="AD7" s="342"/>
      <c r="AE7" s="344" t="s">
        <v>84</v>
      </c>
      <c r="AF7" s="344"/>
      <c r="AG7" s="342" t="s">
        <v>19</v>
      </c>
      <c r="AH7" s="342"/>
      <c r="AI7" s="344" t="s">
        <v>85</v>
      </c>
      <c r="AJ7" s="344"/>
      <c r="AK7" s="342" t="s">
        <v>20</v>
      </c>
      <c r="AL7" s="342"/>
      <c r="AM7" s="344" t="s">
        <v>86</v>
      </c>
      <c r="AN7" s="344"/>
      <c r="AO7" s="342" t="s">
        <v>21</v>
      </c>
      <c r="AP7" s="342"/>
      <c r="AQ7" s="344" t="s">
        <v>87</v>
      </c>
      <c r="AR7" s="344"/>
      <c r="AS7" s="342" t="s">
        <v>22</v>
      </c>
      <c r="AT7" s="342"/>
      <c r="AU7" s="344" t="s">
        <v>88</v>
      </c>
      <c r="AV7" s="344"/>
      <c r="AW7" s="342" t="s">
        <v>23</v>
      </c>
      <c r="AX7" s="342"/>
      <c r="AY7" s="358"/>
      <c r="AZ7" s="358"/>
      <c r="BA7" s="347"/>
      <c r="BB7" s="347"/>
      <c r="BC7" s="342" t="s">
        <v>11</v>
      </c>
      <c r="BD7" s="342"/>
      <c r="BE7" s="342" t="s">
        <v>12</v>
      </c>
      <c r="BF7" s="342"/>
      <c r="BG7" s="344" t="s">
        <v>70</v>
      </c>
      <c r="BH7" s="344"/>
      <c r="BI7" s="345" t="s">
        <v>96</v>
      </c>
      <c r="BJ7" s="346"/>
      <c r="BK7" s="342" t="s">
        <v>13</v>
      </c>
      <c r="BL7" s="342"/>
      <c r="BM7" s="344" t="s">
        <v>14</v>
      </c>
      <c r="BN7" s="344"/>
      <c r="BO7" s="345" t="s">
        <v>96</v>
      </c>
      <c r="BP7" s="346"/>
      <c r="BQ7" s="342" t="s">
        <v>15</v>
      </c>
      <c r="BR7" s="342"/>
      <c r="BS7" s="344" t="s">
        <v>81</v>
      </c>
      <c r="BT7" s="344"/>
      <c r="BU7" s="345" t="s">
        <v>96</v>
      </c>
      <c r="BV7" s="346"/>
      <c r="BW7" s="342" t="s">
        <v>141</v>
      </c>
      <c r="BX7" s="342"/>
      <c r="BY7" s="344" t="s">
        <v>82</v>
      </c>
      <c r="BZ7" s="344"/>
      <c r="CA7" s="345" t="s">
        <v>96</v>
      </c>
      <c r="CB7" s="346"/>
      <c r="CC7" s="342" t="s">
        <v>17</v>
      </c>
      <c r="CD7" s="342"/>
      <c r="CE7" s="344" t="s">
        <v>83</v>
      </c>
      <c r="CF7" s="344"/>
      <c r="CG7" s="345" t="s">
        <v>96</v>
      </c>
      <c r="CH7" s="346"/>
      <c r="CI7" s="342" t="s">
        <v>18</v>
      </c>
      <c r="CJ7" s="342"/>
      <c r="CK7" s="344" t="s">
        <v>84</v>
      </c>
      <c r="CL7" s="344"/>
      <c r="CM7" s="345" t="s">
        <v>96</v>
      </c>
      <c r="CN7" s="346"/>
      <c r="CO7" s="342" t="s">
        <v>19</v>
      </c>
      <c r="CP7" s="342"/>
      <c r="CQ7" s="344" t="s">
        <v>85</v>
      </c>
      <c r="CR7" s="344"/>
      <c r="CS7" s="345" t="s">
        <v>96</v>
      </c>
      <c r="CT7" s="346"/>
      <c r="CU7" s="342" t="s">
        <v>20</v>
      </c>
      <c r="CV7" s="342"/>
      <c r="CW7" s="344" t="s">
        <v>86</v>
      </c>
      <c r="CX7" s="344"/>
      <c r="CY7" s="345" t="s">
        <v>96</v>
      </c>
      <c r="CZ7" s="346"/>
      <c r="DA7" s="342" t="s">
        <v>21</v>
      </c>
      <c r="DB7" s="342"/>
      <c r="DC7" s="344" t="s">
        <v>87</v>
      </c>
      <c r="DD7" s="344"/>
      <c r="DE7" s="345" t="s">
        <v>96</v>
      </c>
      <c r="DF7" s="346"/>
      <c r="DG7" s="342" t="s">
        <v>22</v>
      </c>
      <c r="DH7" s="342"/>
      <c r="DI7" s="344" t="s">
        <v>88</v>
      </c>
      <c r="DJ7" s="344"/>
      <c r="DK7" s="345" t="s">
        <v>96</v>
      </c>
      <c r="DL7" s="346"/>
      <c r="DM7" s="342" t="s">
        <v>23</v>
      </c>
      <c r="DN7" s="342"/>
      <c r="DO7" s="343" t="str">
        <f>'бюджет округа (района)'!BI7:BI7</f>
        <v>Ожидаемая оценка на __________</v>
      </c>
      <c r="DP7" s="343"/>
      <c r="DQ7" s="363"/>
      <c r="DR7" s="364"/>
      <c r="DS7" s="365"/>
      <c r="DT7" s="365"/>
      <c r="DU7" s="365"/>
      <c r="DV7" s="365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353"/>
      <c r="B8" s="354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305" t="s">
        <v>29</v>
      </c>
      <c r="B9" s="306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340" t="s">
        <v>30</v>
      </c>
      <c r="B10" s="341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338" t="s">
        <v>31</v>
      </c>
      <c r="B11" s="339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>
        <f>'бюджет округа (района)'!AC12+'бюджеты поселений'!AC12</f>
        <v>0</v>
      </c>
      <c r="BD12" s="134">
        <f>'бюджет округа (района)'!AC12</f>
        <v>0</v>
      </c>
      <c r="BE12" s="134">
        <f>'бюджет округа (района)'!AD12+'бюджеты поселений'!AD12</f>
        <v>0</v>
      </c>
      <c r="BF12" s="134">
        <f>'бюджет округа (района)'!AD12</f>
        <v>0</v>
      </c>
      <c r="BG12" s="134">
        <f t="shared" ref="BG12:BH26" si="161">BC12+BE12</f>
        <v>0</v>
      </c>
      <c r="BH12" s="134">
        <f t="shared" si="161"/>
        <v>0</v>
      </c>
      <c r="BI12" s="135">
        <f t="shared" si="36"/>
        <v>1</v>
      </c>
      <c r="BJ12" s="135">
        <f t="shared" si="36"/>
        <v>1</v>
      </c>
      <c r="BK12" s="134">
        <f>'бюджет округа (района)'!AG12+'бюджеты поселений'!AG12</f>
        <v>0</v>
      </c>
      <c r="BL12" s="134">
        <f>'бюджет округа (района)'!AG12</f>
        <v>0</v>
      </c>
      <c r="BM12" s="134">
        <f t="shared" ref="BM12:BN26" si="162">BG12+BK12</f>
        <v>0</v>
      </c>
      <c r="BN12" s="134">
        <f t="shared" si="162"/>
        <v>0</v>
      </c>
      <c r="BO12" s="135">
        <f t="shared" si="38"/>
        <v>1</v>
      </c>
      <c r="BP12" s="135">
        <f t="shared" si="38"/>
        <v>1</v>
      </c>
      <c r="BQ12" s="134">
        <f>'бюджет округа (района)'!AJ12+'бюджеты поселений'!AJ12</f>
        <v>0</v>
      </c>
      <c r="BR12" s="134">
        <f>'бюджет округа (района)'!AJ12</f>
        <v>0</v>
      </c>
      <c r="BS12" s="134">
        <f t="shared" ref="BS12:BT26" si="163">BM12+BQ12</f>
        <v>0</v>
      </c>
      <c r="BT12" s="134">
        <f t="shared" si="163"/>
        <v>0</v>
      </c>
      <c r="BU12" s="135">
        <f t="shared" si="40"/>
        <v>1</v>
      </c>
      <c r="BV12" s="135">
        <f t="shared" si="40"/>
        <v>1</v>
      </c>
      <c r="BW12" s="134">
        <f>'бюджет округа (района)'!AM12+'бюджеты поселений'!AM12</f>
        <v>0</v>
      </c>
      <c r="BX12" s="134">
        <f>'бюджет округа (района)'!AM12</f>
        <v>0</v>
      </c>
      <c r="BY12" s="134">
        <f t="shared" ref="BY12:BZ26" si="164">BS12+BW12</f>
        <v>0</v>
      </c>
      <c r="BZ12" s="134">
        <f t="shared" si="164"/>
        <v>0</v>
      </c>
      <c r="CA12" s="135">
        <f t="shared" si="42"/>
        <v>1</v>
      </c>
      <c r="CB12" s="135">
        <f t="shared" si="42"/>
        <v>1</v>
      </c>
      <c r="CC12" s="134">
        <f>'бюджет округа (района)'!AP12+'бюджеты поселений'!AP12</f>
        <v>0</v>
      </c>
      <c r="CD12" s="134">
        <f>'бюджет округа (района)'!AP12</f>
        <v>0</v>
      </c>
      <c r="CE12" s="134">
        <f t="shared" ref="CE12:CF26" si="165">BY12+CC12</f>
        <v>0</v>
      </c>
      <c r="CF12" s="134">
        <f t="shared" si="165"/>
        <v>0</v>
      </c>
      <c r="CG12" s="135">
        <f t="shared" si="44"/>
        <v>1</v>
      </c>
      <c r="CH12" s="135">
        <f t="shared" si="44"/>
        <v>1</v>
      </c>
      <c r="CI12" s="134">
        <f>'бюджет округа (района)'!AS12+'бюджеты поселений'!AS12</f>
        <v>0</v>
      </c>
      <c r="CJ12" s="134">
        <f>'бюджет округа (района)'!AS12</f>
        <v>0</v>
      </c>
      <c r="CK12" s="134">
        <f t="shared" ref="CK12:CL26" si="166">CE12+CI12</f>
        <v>0</v>
      </c>
      <c r="CL12" s="134">
        <f t="shared" si="166"/>
        <v>0</v>
      </c>
      <c r="CM12" s="135">
        <f t="shared" si="46"/>
        <v>1</v>
      </c>
      <c r="CN12" s="135">
        <f t="shared" si="46"/>
        <v>1</v>
      </c>
      <c r="CO12" s="134">
        <f>'бюджет округа (района)'!AV12+'бюджеты поселений'!AV12</f>
        <v>0</v>
      </c>
      <c r="CP12" s="134">
        <f>'бюджет округа (района)'!AV12</f>
        <v>0</v>
      </c>
      <c r="CQ12" s="134">
        <f t="shared" ref="CQ12:CR26" si="167">CK12+CO12</f>
        <v>0</v>
      </c>
      <c r="CR12" s="134">
        <f t="shared" si="167"/>
        <v>0</v>
      </c>
      <c r="CS12" s="135">
        <f t="shared" si="48"/>
        <v>1</v>
      </c>
      <c r="CT12" s="135">
        <f t="shared" si="48"/>
        <v>1</v>
      </c>
      <c r="CU12" s="134">
        <f>'бюджет округа (района)'!AY12+'бюджеты поселений'!AY12</f>
        <v>0</v>
      </c>
      <c r="CV12" s="134">
        <f>'бюджет округа (района)'!AY12</f>
        <v>0</v>
      </c>
      <c r="CW12" s="134">
        <f t="shared" ref="CW12:CX26" si="168">CQ12+CU12</f>
        <v>0</v>
      </c>
      <c r="CX12" s="134">
        <f t="shared" si="168"/>
        <v>0</v>
      </c>
      <c r="CY12" s="135">
        <f t="shared" si="50"/>
        <v>1</v>
      </c>
      <c r="CZ12" s="135">
        <f t="shared" si="50"/>
        <v>1</v>
      </c>
      <c r="DA12" s="134">
        <f>'бюджет округа (района)'!BB12+'бюджеты поселений'!BB12</f>
        <v>0</v>
      </c>
      <c r="DB12" s="134">
        <f>'бюджет округа (района)'!BB12</f>
        <v>0</v>
      </c>
      <c r="DC12" s="134">
        <f t="shared" ref="DC12:DD26" si="169">CW12+DA12</f>
        <v>0</v>
      </c>
      <c r="DD12" s="134">
        <f t="shared" si="169"/>
        <v>0</v>
      </c>
      <c r="DE12" s="135">
        <f t="shared" si="52"/>
        <v>1</v>
      </c>
      <c r="DF12" s="135">
        <f t="shared" si="52"/>
        <v>1</v>
      </c>
      <c r="DG12" s="134">
        <f>'бюджет округа (района)'!BE12+'бюджеты поселений'!BE12</f>
        <v>0</v>
      </c>
      <c r="DH12" s="134">
        <f>'бюджет округа (района)'!BE12</f>
        <v>0</v>
      </c>
      <c r="DI12" s="134">
        <f t="shared" ref="DI12:DJ26" si="170">DC12+DG12</f>
        <v>0</v>
      </c>
      <c r="DJ12" s="134">
        <f t="shared" si="170"/>
        <v>0</v>
      </c>
      <c r="DK12" s="135">
        <f t="shared" si="54"/>
        <v>1</v>
      </c>
      <c r="DL12" s="135">
        <f t="shared" si="54"/>
        <v>1</v>
      </c>
      <c r="DM12" s="134">
        <f>'бюджет округа (района)'!BH12+'бюджеты поселений'!BH12</f>
        <v>0</v>
      </c>
      <c r="DN12" s="134">
        <f>'бюджет округа (района)'!BH12</f>
        <v>0</v>
      </c>
      <c r="DO12" s="134">
        <f>'бюджет округа (района)'!BI12+'бюджеты поселений'!BI12</f>
        <v>0</v>
      </c>
      <c r="DP12" s="134">
        <f>'бюджет округа (района)'!BI12</f>
        <v>0</v>
      </c>
      <c r="DQ12" s="134">
        <f>'бюджет округа (района)'!BJ12+'бюджеты поселений'!BJ12</f>
        <v>0</v>
      </c>
      <c r="DR12" s="134">
        <f>'бюджет округа (района)'!BJ12</f>
        <v>0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338" t="s">
        <v>32</v>
      </c>
      <c r="B13" s="339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338" t="s">
        <v>80</v>
      </c>
      <c r="B14" s="339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338" t="s">
        <v>33</v>
      </c>
      <c r="B15" s="339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338" t="s">
        <v>35</v>
      </c>
      <c r="B16" s="339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338" t="s">
        <v>36</v>
      </c>
      <c r="B17" s="339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338" t="s">
        <v>37</v>
      </c>
      <c r="B18" s="339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338" t="s">
        <v>38</v>
      </c>
      <c r="B19" s="339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338" t="s">
        <v>39</v>
      </c>
      <c r="B20" s="339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338" t="s">
        <v>40</v>
      </c>
      <c r="B21" s="339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338" t="s">
        <v>41</v>
      </c>
      <c r="B22" s="339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338" t="s">
        <v>89</v>
      </c>
      <c r="B23" s="339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338" t="s">
        <v>90</v>
      </c>
      <c r="B24" s="339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338" t="s">
        <v>42</v>
      </c>
      <c r="B25" s="339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338" t="s">
        <v>43</v>
      </c>
      <c r="B26" s="339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340" t="s">
        <v>44</v>
      </c>
      <c r="B27" s="341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324" t="s">
        <v>94</v>
      </c>
      <c r="B28" s="325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324" t="s">
        <v>45</v>
      </c>
      <c r="B29" s="325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324" t="s">
        <v>91</v>
      </c>
      <c r="B30" s="325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324" t="s">
        <v>46</v>
      </c>
      <c r="B31" s="325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324" t="s">
        <v>92</v>
      </c>
      <c r="B32" s="325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324" t="s">
        <v>142</v>
      </c>
      <c r="B33" s="325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324" t="s">
        <v>118</v>
      </c>
      <c r="B34" s="325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324" t="s">
        <v>48</v>
      </c>
      <c r="B35" s="325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324" t="s">
        <v>93</v>
      </c>
      <c r="B36" s="325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305" t="s">
        <v>49</v>
      </c>
      <c r="B37" s="306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336" t="s">
        <v>100</v>
      </c>
      <c r="B38" s="337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316" t="s">
        <v>105</v>
      </c>
      <c r="B39" s="317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316" t="s">
        <v>99</v>
      </c>
      <c r="B40" s="317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316" t="s">
        <v>95</v>
      </c>
      <c r="B41" s="317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316" t="s">
        <v>98</v>
      </c>
      <c r="B42" s="317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334" t="s">
        <v>97</v>
      </c>
      <c r="B43" s="335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334" t="s">
        <v>101</v>
      </c>
      <c r="B44" s="335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334" t="s">
        <v>102</v>
      </c>
      <c r="B45" s="335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334" t="s">
        <v>103</v>
      </c>
      <c r="B46" s="335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334" t="s">
        <v>106</v>
      </c>
      <c r="B47" s="335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316" t="s">
        <v>132</v>
      </c>
      <c r="B48" s="317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316" t="s">
        <v>108</v>
      </c>
      <c r="B49" s="317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316" t="s">
        <v>110</v>
      </c>
      <c r="B50" s="317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316" t="s">
        <v>111</v>
      </c>
      <c r="B51" s="317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316" t="s">
        <v>112</v>
      </c>
      <c r="B52" s="317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316" t="s">
        <v>104</v>
      </c>
      <c r="B53" s="317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316" t="s">
        <v>107</v>
      </c>
      <c r="B54" s="317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316" t="s">
        <v>131</v>
      </c>
      <c r="B55" s="317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316" t="s">
        <v>109</v>
      </c>
      <c r="B56" s="317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316" t="s">
        <v>119</v>
      </c>
      <c r="B57" s="317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316" t="s">
        <v>120</v>
      </c>
      <c r="B58" s="317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316" t="s">
        <v>121</v>
      </c>
      <c r="B59" s="317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316" t="s">
        <v>122</v>
      </c>
      <c r="B60" s="317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316" t="s">
        <v>123</v>
      </c>
      <c r="B61" s="317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316" t="s">
        <v>124</v>
      </c>
      <c r="B62" s="317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316" t="s">
        <v>133</v>
      </c>
      <c r="B63" s="317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305" t="s">
        <v>50</v>
      </c>
      <c r="B74" s="306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309" t="s">
        <v>52</v>
      </c>
      <c r="B75" s="310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#DIV/0!</v>
      </c>
      <c r="BD75" s="133" t="e">
        <f t="shared" si="402"/>
        <v>#DIV/0!</v>
      </c>
      <c r="BE75" s="133" t="e">
        <f t="shared" si="402"/>
        <v>#DIV/0!</v>
      </c>
      <c r="BF75" s="133" t="e">
        <f t="shared" si="402"/>
        <v>#DIV/0!</v>
      </c>
      <c r="BG75" s="133" t="e">
        <f t="shared" si="402"/>
        <v>#DIV/0!</v>
      </c>
      <c r="BH75" s="133" t="e">
        <f t="shared" si="402"/>
        <v>#DIV/0!</v>
      </c>
      <c r="BI75" s="144" t="s">
        <v>51</v>
      </c>
      <c r="BJ75" s="144" t="s">
        <v>51</v>
      </c>
      <c r="BK75" s="133" t="e">
        <f>IF(BK74&gt;0,"-",-BK74/(BK10-BK12))</f>
        <v>#DIV/0!</v>
      </c>
      <c r="BL75" s="133" t="e">
        <f>IF(BL74&gt;0,"-",-BL74/(BL10-BL12))</f>
        <v>#DIV/0!</v>
      </c>
      <c r="BM75" s="133" t="e">
        <f>IF(BM74&gt;0,"-",-BM74/(BM10-BM12))</f>
        <v>#DIV/0!</v>
      </c>
      <c r="BN75" s="133" t="e">
        <f>IF(BN74&gt;0,"-",-BN74/(BN10-BN12))</f>
        <v>#DIV/0!</v>
      </c>
      <c r="BO75" s="144" t="s">
        <v>51</v>
      </c>
      <c r="BP75" s="144" t="s">
        <v>51</v>
      </c>
      <c r="BQ75" s="133" t="e">
        <f>IF(BQ74&gt;0,"-",-BQ74/(BQ10-BQ12))</f>
        <v>#DIV/0!</v>
      </c>
      <c r="BR75" s="133" t="e">
        <f>IF(BR74&gt;0,"-",-BR74/(BR10-BR12))</f>
        <v>#DIV/0!</v>
      </c>
      <c r="BS75" s="133" t="e">
        <f>IF(BS74&gt;0,"-",-BS74/(BS10-BS12))</f>
        <v>#DIV/0!</v>
      </c>
      <c r="BT75" s="133" t="e">
        <f>IF(BT74&gt;0,"-",-BT74/(BT10-BT12))</f>
        <v>#DIV/0!</v>
      </c>
      <c r="BU75" s="144" t="s">
        <v>51</v>
      </c>
      <c r="BV75" s="144" t="s">
        <v>51</v>
      </c>
      <c r="BW75" s="133" t="e">
        <f>IF(BW74&gt;0,"-",-BW74/(BW10-BW12))</f>
        <v>#DIV/0!</v>
      </c>
      <c r="BX75" s="133" t="e">
        <f>IF(BX74&gt;0,"-",-BX74/(BX10-BX12))</f>
        <v>#DIV/0!</v>
      </c>
      <c r="BY75" s="133" t="e">
        <f>IF(BY74&gt;0,"-",-BY74/(BY10-BY12))</f>
        <v>#DIV/0!</v>
      </c>
      <c r="BZ75" s="133" t="e">
        <f>IF(BZ74&gt;0,"-",-BZ74/(BZ10-BZ12))</f>
        <v>#DIV/0!</v>
      </c>
      <c r="CA75" s="144" t="s">
        <v>51</v>
      </c>
      <c r="CB75" s="144" t="s">
        <v>51</v>
      </c>
      <c r="CC75" s="133" t="e">
        <f>IF(CC74&gt;0,"-",-CC74/(CC10-CC12))</f>
        <v>#DIV/0!</v>
      </c>
      <c r="CD75" s="133" t="e">
        <f>IF(CD74&gt;0,"-",-CD74/(CD10-CD12))</f>
        <v>#DIV/0!</v>
      </c>
      <c r="CE75" s="133" t="e">
        <f>IF(CE74&gt;0,"-",-CE74/(CE10-CE12))</f>
        <v>#DIV/0!</v>
      </c>
      <c r="CF75" s="133" t="e">
        <f>IF(CF74&gt;0,"-",-CF74/(CF10-CF12))</f>
        <v>#DIV/0!</v>
      </c>
      <c r="CG75" s="144" t="s">
        <v>51</v>
      </c>
      <c r="CH75" s="144" t="s">
        <v>51</v>
      </c>
      <c r="CI75" s="133" t="e">
        <f>IF(CI74&gt;0,"-",-CI74/(CI10-CI12))</f>
        <v>#DIV/0!</v>
      </c>
      <c r="CJ75" s="133" t="e">
        <f>IF(CJ74&gt;0,"-",-CJ74/(CJ10-CJ12))</f>
        <v>#DIV/0!</v>
      </c>
      <c r="CK75" s="133" t="e">
        <f>IF(CK74&gt;0,"-",-CK74/(CK10-CK12))</f>
        <v>#DIV/0!</v>
      </c>
      <c r="CL75" s="133" t="e">
        <f>IF(CL74&gt;0,"-",-CL74/(CL10-CL12))</f>
        <v>#DIV/0!</v>
      </c>
      <c r="CM75" s="144" t="s">
        <v>51</v>
      </c>
      <c r="CN75" s="144" t="s">
        <v>51</v>
      </c>
      <c r="CO75" s="133" t="e">
        <f>IF(CO74&gt;0,"-",-CO74/(CO10-CO12))</f>
        <v>#DIV/0!</v>
      </c>
      <c r="CP75" s="133" t="e">
        <f>IF(CP74&gt;0,"-",-CP74/(CP10-CP12))</f>
        <v>#DIV/0!</v>
      </c>
      <c r="CQ75" s="133" t="e">
        <f>IF(CQ74&gt;0,"-",-CQ74/(CQ10-CQ12))</f>
        <v>#DIV/0!</v>
      </c>
      <c r="CR75" s="133" t="e">
        <f>IF(CR74&gt;0,"-",-CR74/(CR10-CR12))</f>
        <v>#DIV/0!</v>
      </c>
      <c r="CS75" s="144" t="s">
        <v>51</v>
      </c>
      <c r="CT75" s="144" t="s">
        <v>51</v>
      </c>
      <c r="CU75" s="133" t="e">
        <f>IF(CU74&gt;0,"-",-CU74/(CU10-CU12))</f>
        <v>#DIV/0!</v>
      </c>
      <c r="CV75" s="133" t="e">
        <f>IF(CV74&gt;0,"-",-CV74/(CV10-CV12))</f>
        <v>#DIV/0!</v>
      </c>
      <c r="CW75" s="133" t="e">
        <f>IF(CW74&gt;0,"-",-CW74/(CW10-CW12))</f>
        <v>#DIV/0!</v>
      </c>
      <c r="CX75" s="133" t="e">
        <f>IF(CX74&gt;0,"-",-CX74/(CX10-CX12))</f>
        <v>#DIV/0!</v>
      </c>
      <c r="CY75" s="144" t="s">
        <v>51</v>
      </c>
      <c r="CZ75" s="144" t="s">
        <v>51</v>
      </c>
      <c r="DA75" s="133" t="e">
        <f>IF(DA74&gt;0,"-",-DA74/(DA10-DA12))</f>
        <v>#DIV/0!</v>
      </c>
      <c r="DB75" s="133" t="e">
        <f>IF(DB74&gt;0,"-",-DB74/(DB10-DB12))</f>
        <v>#DIV/0!</v>
      </c>
      <c r="DC75" s="133" t="e">
        <f>IF(DC74&gt;0,"-",-DC74/(DC10-DC12))</f>
        <v>#DIV/0!</v>
      </c>
      <c r="DD75" s="133" t="e">
        <f>IF(DD74&gt;0,"-",-DD74/(DD10-DD12))</f>
        <v>#DIV/0!</v>
      </c>
      <c r="DE75" s="144" t="s">
        <v>51</v>
      </c>
      <c r="DF75" s="144" t="s">
        <v>51</v>
      </c>
      <c r="DG75" s="133" t="e">
        <f>IF(DG74&gt;0,"-",-DG74/(DG10-DG12))</f>
        <v>#DIV/0!</v>
      </c>
      <c r="DH75" s="133" t="e">
        <f>IF(DH74&gt;0,"-",-DH74/(DH10-DH12))</f>
        <v>#DIV/0!</v>
      </c>
      <c r="DI75" s="133" t="e">
        <f>IF(DI74&gt;0,"-",-DI74/(DI10-DI12))</f>
        <v>#DIV/0!</v>
      </c>
      <c r="DJ75" s="133" t="e">
        <f>IF(DJ74&gt;0,"-",-DJ74/(DJ10-DJ12))</f>
        <v>#DIV/0!</v>
      </c>
      <c r="DK75" s="144" t="s">
        <v>51</v>
      </c>
      <c r="DL75" s="144" t="s">
        <v>51</v>
      </c>
      <c r="DM75" s="133" t="e">
        <f t="shared" ref="DM75:DR75" si="403">IF(DM74&gt;0,"-",-DM74/(DM10-DM12))</f>
        <v>#DIV/0!</v>
      </c>
      <c r="DN75" s="133" t="e">
        <f t="shared" si="403"/>
        <v>#DIV/0!</v>
      </c>
      <c r="DO75" s="133" t="e">
        <f t="shared" si="403"/>
        <v>#DIV/0!</v>
      </c>
      <c r="DP75" s="133" t="e">
        <f t="shared" si="403"/>
        <v>#DIV/0!</v>
      </c>
      <c r="DQ75" s="133" t="e">
        <f t="shared" si="403"/>
        <v>#DIV/0!</v>
      </c>
      <c r="DR75" s="133" t="e">
        <f t="shared" si="403"/>
        <v>#DIV/0!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332" t="s">
        <v>127</v>
      </c>
      <c r="B76" s="333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str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5" t="str">
        <f t="shared" si="406"/>
        <v>-</v>
      </c>
      <c r="BE76" s="145" t="str">
        <f t="shared" si="406"/>
        <v>-</v>
      </c>
      <c r="BF76" s="145" t="str">
        <f t="shared" si="406"/>
        <v>-</v>
      </c>
      <c r="BG76" s="145" t="str">
        <f t="shared" si="406"/>
        <v>-</v>
      </c>
      <c r="BH76" s="145" t="str">
        <f t="shared" si="406"/>
        <v>-</v>
      </c>
      <c r="BI76" s="144" t="s">
        <v>51</v>
      </c>
      <c r="BJ76" s="144" t="s">
        <v>51</v>
      </c>
      <c r="BK76" s="145" t="str">
        <f>IF(OR(BK10-BK12=0,BK74&gt;=0),"-",IF(AND(BK78&lt;=0,BK87&lt;=0),(-BK74)/(BK10-BK12),IF(AND(BK87&gt;0,BK78&lt;=0),(-BK74-BK87)/(BK10-BK12),IF(AND(BK87&lt;=0,BK78&gt;0),(-BK74-BK78)/(BK10-BK12),(-BK74-BK78-BK87)/(BK10-BK12)))))</f>
        <v>-</v>
      </c>
      <c r="BL76" s="145" t="str">
        <f>IF(OR(BL10-BL12=0,BL74&gt;=0),"-",IF(AND(BL78&lt;=0,BL87&lt;=0),(-BL74)/(BL10-BL12),IF(AND(BL87&gt;0,BL78&lt;=0),(-BL74-BL87)/(BL10-BL12),IF(AND(BL87&lt;=0,BL78&gt;0),(-BL74-BL78)/(BL10-BL12),(-BL74-BL78-BL87)/(BL10-BL12)))))</f>
        <v>-</v>
      </c>
      <c r="BM76" s="145" t="str">
        <f>IF(OR(BM10-BM12=0,BM74&gt;=0),"-",IF(AND(BM78&lt;=0,BM87&lt;=0),(-BM74)/(BM10-BM12),IF(AND(BM87&gt;0,BM78&lt;=0),(-BM74-BM87)/(BM10-BM12),IF(AND(BM87&lt;=0,BM78&gt;0),(-BM74-BM78)/(BM10-BM12),(-BM74-BM78-BM87)/(BM10-BM12)))))</f>
        <v>-</v>
      </c>
      <c r="BN76" s="145" t="str">
        <f>IF(OR(BN10-BN12=0,BN74&gt;=0),"-",IF(AND(BN78&lt;=0,BN87&lt;=0),(-BN74)/(BN10-BN12),IF(AND(BN87&gt;0,BN78&lt;=0),(-BN74-BN87)/(BN10-BN12),IF(AND(BN87&lt;=0,BN78&gt;0),(-BN74-BN78)/(BN10-BN12),(-BN74-BN78-BN87)/(BN10-BN12)))))</f>
        <v>-</v>
      </c>
      <c r="BO76" s="144" t="s">
        <v>51</v>
      </c>
      <c r="BP76" s="144" t="s">
        <v>51</v>
      </c>
      <c r="BQ76" s="145" t="str">
        <f>IF(OR(BQ10-BQ12=0,BQ74&gt;=0),"-",IF(AND(BQ78&lt;=0,BQ87&lt;=0),(-BQ74)/(BQ10-BQ12),IF(AND(BQ87&gt;0,BQ78&lt;=0),(-BQ74-BQ87)/(BQ10-BQ12),IF(AND(BQ87&lt;=0,BQ78&gt;0),(-BQ74-BQ78)/(BQ10-BQ12),(-BQ74-BQ78-BQ87)/(BQ10-BQ12)))))</f>
        <v>-</v>
      </c>
      <c r="BR76" s="145" t="str">
        <f>IF(OR(BR10-BR12=0,BR74&gt;=0),"-",IF(AND(BR78&lt;=0,BR87&lt;=0),(-BR74)/(BR10-BR12),IF(AND(BR87&gt;0,BR78&lt;=0),(-BR74-BR87)/(BR10-BR12),IF(AND(BR87&lt;=0,BR78&gt;0),(-BR74-BR78)/(BR10-BR12),(-BR74-BR78-BR87)/(BR10-BR12)))))</f>
        <v>-</v>
      </c>
      <c r="BS76" s="145" t="str">
        <f>IF(OR(BS10-BS12=0,BS74&gt;=0),"-",IF(AND(BS78&lt;=0,BS87&lt;=0),(-BS74)/(BS10-BS12),IF(AND(BS87&gt;0,BS78&lt;=0),(-BS74-BS87)/(BS10-BS12),IF(AND(BS87&lt;=0,BS78&gt;0),(-BS74-BS78)/(BS10-BS12),(-BS74-BS78-BS87)/(BS10-BS12)))))</f>
        <v>-</v>
      </c>
      <c r="BT76" s="145" t="str">
        <f>IF(OR(BT10-BT12=0,BT74&gt;=0),"-",IF(AND(BT78&lt;=0,BT87&lt;=0),(-BT74)/(BT10-BT12),IF(AND(BT87&gt;0,BT78&lt;=0),(-BT74-BT87)/(BT10-BT12),IF(AND(BT87&lt;=0,BT78&gt;0),(-BT74-BT78)/(BT10-BT12),(-BT74-BT78-BT87)/(BT10-BT12)))))</f>
        <v>-</v>
      </c>
      <c r="BU76" s="144" t="s">
        <v>51</v>
      </c>
      <c r="BV76" s="144" t="s">
        <v>51</v>
      </c>
      <c r="BW76" s="145" t="str">
        <f>IF(OR(BW10-BW12=0,BW74&gt;=0),"-",IF(AND(BW78&lt;=0,BW87&lt;=0),(-BW74)/(BW10-BW12),IF(AND(BW87&gt;0,BW78&lt;=0),(-BW74-BW87)/(BW10-BW12),IF(AND(BW87&lt;=0,BW78&gt;0),(-BW74-BW78)/(BW10-BW12),(-BW74-BW78-BW87)/(BW10-BW12)))))</f>
        <v>-</v>
      </c>
      <c r="BX76" s="145" t="str">
        <f>IF(OR(BX10-BX12=0,BX74&gt;=0),"-",IF(AND(BX78&lt;=0,BX87&lt;=0),(-BX74)/(BX10-BX12),IF(AND(BX87&gt;0,BX78&lt;=0),(-BX74-BX87)/(BX10-BX12),IF(AND(BX87&lt;=0,BX78&gt;0),(-BX74-BX78)/(BX10-BX12),(-BX74-BX78-BX87)/(BX10-BX12)))))</f>
        <v>-</v>
      </c>
      <c r="BY76" s="145" t="str">
        <f>IF(OR(BY10-BY12=0,BY74&gt;=0),"-",IF(AND(BY78&lt;=0,BY87&lt;=0),(-BY74)/(BY10-BY12),IF(AND(BY87&gt;0,BY78&lt;=0),(-BY74-BY87)/(BY10-BY12),IF(AND(BY87&lt;=0,BY78&gt;0),(-BY74-BY78)/(BY10-BY12),(-BY74-BY78-BY87)/(BY10-BY12)))))</f>
        <v>-</v>
      </c>
      <c r="BZ76" s="145" t="str">
        <f>IF(OR(BZ10-BZ12=0,BZ74&gt;=0),"-",IF(AND(BZ78&lt;=0,BZ87&lt;=0),(-BZ74)/(BZ10-BZ12),IF(AND(BZ87&gt;0,BZ78&lt;=0),(-BZ74-BZ87)/(BZ10-BZ12),IF(AND(BZ87&lt;=0,BZ78&gt;0),(-BZ74-BZ78)/(BZ10-BZ12),(-BZ74-BZ78-BZ87)/(BZ10-BZ12)))))</f>
        <v>-</v>
      </c>
      <c r="CA76" s="144" t="s">
        <v>51</v>
      </c>
      <c r="CB76" s="144" t="s">
        <v>51</v>
      </c>
      <c r="CC76" s="145" t="str">
        <f>IF(OR(CC10-CC12=0,CC74&gt;=0),"-",IF(AND(CC78&lt;=0,CC87&lt;=0),(-CC74)/(CC10-CC12),IF(AND(CC87&gt;0,CC78&lt;=0),(-CC74-CC87)/(CC10-CC12),IF(AND(CC87&lt;=0,CC78&gt;0),(-CC74-CC78)/(CC10-CC12),(-CC74-CC78-CC87)/(CC10-CC12)))))</f>
        <v>-</v>
      </c>
      <c r="CD76" s="145" t="str">
        <f>IF(OR(CD10-CD12=0,CD74&gt;=0),"-",IF(AND(CD78&lt;=0,CD87&lt;=0),(-CD74)/(CD10-CD12),IF(AND(CD87&gt;0,CD78&lt;=0),(-CD74-CD87)/(CD10-CD12),IF(AND(CD87&lt;=0,CD78&gt;0),(-CD74-CD78)/(CD10-CD12),(-CD74-CD78-CD87)/(CD10-CD12)))))</f>
        <v>-</v>
      </c>
      <c r="CE76" s="145" t="str">
        <f>IF(OR(CE10-CE12=0,CE74&gt;=0),"-",IF(AND(CE78&lt;=0,CE87&lt;=0),(-CE74)/(CE10-CE12),IF(AND(CE87&gt;0,CE78&lt;=0),(-CE74-CE87)/(CE10-CE12),IF(AND(CE87&lt;=0,CE78&gt;0),(-CE74-CE78)/(CE10-CE12),(-CE74-CE78-CE87)/(CE10-CE12)))))</f>
        <v>-</v>
      </c>
      <c r="CF76" s="145" t="str">
        <f>IF(OR(CF10-CF12=0,CF74&gt;=0),"-",IF(AND(CF78&lt;=0,CF87&lt;=0),(-CF74)/(CF10-CF12),IF(AND(CF87&gt;0,CF78&lt;=0),(-CF74-CF87)/(CF10-CF12),IF(AND(CF87&lt;=0,CF78&gt;0),(-CF74-CF78)/(CF10-CF12),(-CF74-CF78-CF87)/(CF10-CF12)))))</f>
        <v>-</v>
      </c>
      <c r="CG76" s="144" t="s">
        <v>51</v>
      </c>
      <c r="CH76" s="144" t="s">
        <v>51</v>
      </c>
      <c r="CI76" s="145" t="str">
        <f>IF(OR(CI10-CI12=0,CI74&gt;=0),"-",IF(AND(CI78&lt;=0,CI87&lt;=0),(-CI74)/(CI10-CI12),IF(AND(CI87&gt;0,CI78&lt;=0),(-CI74-CI87)/(CI10-CI12),IF(AND(CI87&lt;=0,CI78&gt;0),(-CI74-CI78)/(CI10-CI12),(-CI74-CI78-CI87)/(CI10-CI12)))))</f>
        <v>-</v>
      </c>
      <c r="CJ76" s="145" t="str">
        <f>IF(OR(CJ10-CJ12=0,CJ74&gt;=0),"-",IF(AND(CJ78&lt;=0,CJ87&lt;=0),(-CJ74)/(CJ10-CJ12),IF(AND(CJ87&gt;0,CJ78&lt;=0),(-CJ74-CJ87)/(CJ10-CJ12),IF(AND(CJ87&lt;=0,CJ78&gt;0),(-CJ74-CJ78)/(CJ10-CJ12),(-CJ74-CJ78-CJ87)/(CJ10-CJ12)))))</f>
        <v>-</v>
      </c>
      <c r="CK76" s="145" t="str">
        <f>IF(OR(CK10-CK12=0,CK74&gt;=0),"-",IF(AND(CK78&lt;=0,CK87&lt;=0),(-CK74)/(CK10-CK12),IF(AND(CK87&gt;0,CK78&lt;=0),(-CK74-CK87)/(CK10-CK12),IF(AND(CK87&lt;=0,CK78&gt;0),(-CK74-CK78)/(CK10-CK12),(-CK74-CK78-CK87)/(CK10-CK12)))))</f>
        <v>-</v>
      </c>
      <c r="CL76" s="145" t="str">
        <f>IF(OR(CL10-CL12=0,CL74&gt;=0),"-",IF(AND(CL78&lt;=0,CL87&lt;=0),(-CL74)/(CL10-CL12),IF(AND(CL87&gt;0,CL78&lt;=0),(-CL74-CL87)/(CL10-CL12),IF(AND(CL87&lt;=0,CL78&gt;0),(-CL74-CL78)/(CL10-CL12),(-CL74-CL78-CL87)/(CL10-CL12)))))</f>
        <v>-</v>
      </c>
      <c r="CM76" s="144" t="s">
        <v>51</v>
      </c>
      <c r="CN76" s="144" t="s">
        <v>51</v>
      </c>
      <c r="CO76" s="145" t="str">
        <f>IF(OR(CO10-CO12=0,CO74&gt;=0),"-",IF(AND(CO78&lt;=0,CO87&lt;=0),(-CO74)/(CO10-CO12),IF(AND(CO87&gt;0,CO78&lt;=0),(-CO74-CO87)/(CO10-CO12),IF(AND(CO87&lt;=0,CO78&gt;0),(-CO74-CO78)/(CO10-CO12),(-CO74-CO78-CO87)/(CO10-CO12)))))</f>
        <v>-</v>
      </c>
      <c r="CP76" s="145" t="str">
        <f>IF(OR(CP10-CP12=0,CP74&gt;=0),"-",IF(AND(CP78&lt;=0,CP87&lt;=0),(-CP74)/(CP10-CP12),IF(AND(CP87&gt;0,CP78&lt;=0),(-CP74-CP87)/(CP10-CP12),IF(AND(CP87&lt;=0,CP78&gt;0),(-CP74-CP78)/(CP10-CP12),(-CP74-CP78-CP87)/(CP10-CP12)))))</f>
        <v>-</v>
      </c>
      <c r="CQ76" s="145" t="str">
        <f>IF(OR(CQ10-CQ12=0,CQ74&gt;=0),"-",IF(AND(CQ78&lt;=0,CQ87&lt;=0),(-CQ74)/(CQ10-CQ12),IF(AND(CQ87&gt;0,CQ78&lt;=0),(-CQ74-CQ87)/(CQ10-CQ12),IF(AND(CQ87&lt;=0,CQ78&gt;0),(-CQ74-CQ78)/(CQ10-CQ12),(-CQ74-CQ78-CQ87)/(CQ10-CQ12)))))</f>
        <v>-</v>
      </c>
      <c r="CR76" s="145" t="str">
        <f>IF(OR(CR10-CR12=0,CR74&gt;=0),"-",IF(AND(CR78&lt;=0,CR87&lt;=0),(-CR74)/(CR10-CR12),IF(AND(CR87&gt;0,CR78&lt;=0),(-CR74-CR87)/(CR10-CR12),IF(AND(CR87&lt;=0,CR78&gt;0),(-CR74-CR78)/(CR10-CR12),(-CR74-CR78-CR87)/(CR10-CR12)))))</f>
        <v>-</v>
      </c>
      <c r="CS76" s="144" t="s">
        <v>51</v>
      </c>
      <c r="CT76" s="144" t="s">
        <v>51</v>
      </c>
      <c r="CU76" s="145" t="str">
        <f>IF(OR(CU10-CU12=0,CU74&gt;=0),"-",IF(AND(CU78&lt;=0,CU87&lt;=0),(-CU74)/(CU10-CU12),IF(AND(CU87&gt;0,CU78&lt;=0),(-CU74-CU87)/(CU10-CU12),IF(AND(CU87&lt;=0,CU78&gt;0),(-CU74-CU78)/(CU10-CU12),(-CU74-CU78-CU87)/(CU10-CU12)))))</f>
        <v>-</v>
      </c>
      <c r="CV76" s="145" t="str">
        <f>IF(OR(CV10-CV12=0,CV74&gt;=0),"-",IF(AND(CV78&lt;=0,CV87&lt;=0),(-CV74)/(CV10-CV12),IF(AND(CV87&gt;0,CV78&lt;=0),(-CV74-CV87)/(CV10-CV12),IF(AND(CV87&lt;=0,CV78&gt;0),(-CV74-CV78)/(CV10-CV12),(-CV74-CV78-CV87)/(CV10-CV12)))))</f>
        <v>-</v>
      </c>
      <c r="CW76" s="145" t="str">
        <f>IF(OR(CW10-CW12=0,CW74&gt;=0),"-",IF(AND(CW78&lt;=0,CW87&lt;=0),(-CW74)/(CW10-CW12),IF(AND(CW87&gt;0,CW78&lt;=0),(-CW74-CW87)/(CW10-CW12),IF(AND(CW87&lt;=0,CW78&gt;0),(-CW74-CW78)/(CW10-CW12),(-CW74-CW78-CW87)/(CW10-CW12)))))</f>
        <v>-</v>
      </c>
      <c r="CX76" s="145" t="str">
        <f>IF(OR(CX10-CX12=0,CX74&gt;=0),"-",IF(AND(CX78&lt;=0,CX87&lt;=0),(-CX74)/(CX10-CX12),IF(AND(CX87&gt;0,CX78&lt;=0),(-CX74-CX87)/(CX10-CX12),IF(AND(CX87&lt;=0,CX78&gt;0),(-CX74-CX78)/(CX10-CX12),(-CX74-CX78-CX87)/(CX10-CX12)))))</f>
        <v>-</v>
      </c>
      <c r="CY76" s="144" t="s">
        <v>51</v>
      </c>
      <c r="CZ76" s="144" t="s">
        <v>51</v>
      </c>
      <c r="DA76" s="145" t="str">
        <f>IF(OR(DA10-DA12=0,DA74&gt;=0),"-",IF(AND(DA78&lt;=0,DA87&lt;=0),(-DA74)/(DA10-DA12),IF(AND(DA87&gt;0,DA78&lt;=0),(-DA74-DA87)/(DA10-DA12),IF(AND(DA87&lt;=0,DA78&gt;0),(-DA74-DA78)/(DA10-DA12),(-DA74-DA78-DA87)/(DA10-DA12)))))</f>
        <v>-</v>
      </c>
      <c r="DB76" s="145" t="str">
        <f>IF(OR(DB10-DB12=0,DB74&gt;=0),"-",IF(AND(DB78&lt;=0,DB87&lt;=0),(-DB74)/(DB10-DB12),IF(AND(DB87&gt;0,DB78&lt;=0),(-DB74-DB87)/(DB10-DB12),IF(AND(DB87&lt;=0,DB78&gt;0),(-DB74-DB78)/(DB10-DB12),(-DB74-DB78-DB87)/(DB10-DB12)))))</f>
        <v>-</v>
      </c>
      <c r="DC76" s="145" t="str">
        <f>IF(OR(DC10-DC12=0,DC74&gt;=0),"-",IF(AND(DC78&lt;=0,DC87&lt;=0),(-DC74)/(DC10-DC12),IF(AND(DC87&gt;0,DC78&lt;=0),(-DC74-DC87)/(DC10-DC12),IF(AND(DC87&lt;=0,DC78&gt;0),(-DC74-DC78)/(DC10-DC12),(-DC74-DC78-DC87)/(DC10-DC12)))))</f>
        <v>-</v>
      </c>
      <c r="DD76" s="145" t="str">
        <f>IF(OR(DD10-DD12=0,DD74&gt;=0),"-",IF(AND(DD78&lt;=0,DD87&lt;=0),(-DD74)/(DD10-DD12),IF(AND(DD87&gt;0,DD78&lt;=0),(-DD74-DD87)/(DD10-DD12),IF(AND(DD87&lt;=0,DD78&gt;0),(-DD74-DD78)/(DD10-DD12),(-DD74-DD78-DD87)/(DD10-DD12)))))</f>
        <v>-</v>
      </c>
      <c r="DE76" s="144" t="s">
        <v>51</v>
      </c>
      <c r="DF76" s="144" t="s">
        <v>51</v>
      </c>
      <c r="DG76" s="145" t="str">
        <f>IF(OR(DG10-DG12=0,DG74&gt;=0),"-",IF(AND(DG78&lt;=0,DG87&lt;=0),(-DG74)/(DG10-DG12),IF(AND(DG87&gt;0,DG78&lt;=0),(-DG74-DG87)/(DG10-DG12),IF(AND(DG87&lt;=0,DG78&gt;0),(-DG74-DG78)/(DG10-DG12),(-DG74-DG78-DG87)/(DG10-DG12)))))</f>
        <v>-</v>
      </c>
      <c r="DH76" s="145" t="str">
        <f>IF(OR(DH10-DH12=0,DH74&gt;=0),"-",IF(AND(DH78&lt;=0,DH87&lt;=0),(-DH74)/(DH10-DH12),IF(AND(DH87&gt;0,DH78&lt;=0),(-DH74-DH87)/(DH10-DH12),IF(AND(DH87&lt;=0,DH78&gt;0),(-DH74-DH78)/(DH10-DH12),(-DH74-DH78-DH87)/(DH10-DH12)))))</f>
        <v>-</v>
      </c>
      <c r="DI76" s="145" t="str">
        <f>IF(OR(DI10-DI12=0,DI74&gt;=0),"-",IF(AND(DI78&lt;=0,DI87&lt;=0),(-DI74)/(DI10-DI12),IF(AND(DI87&gt;0,DI78&lt;=0),(-DI74-DI87)/(DI10-DI12),IF(AND(DI87&lt;=0,DI78&gt;0),(-DI74-DI78)/(DI10-DI12),(-DI74-DI78-DI87)/(DI10-DI12)))))</f>
        <v>-</v>
      </c>
      <c r="DJ76" s="145" t="str">
        <f>IF(OR(DJ10-DJ12=0,DJ74&gt;=0),"-",IF(AND(DJ78&lt;=0,DJ87&lt;=0),(-DJ74)/(DJ10-DJ12),IF(AND(DJ87&gt;0,DJ78&lt;=0),(-DJ74-DJ87)/(DJ10-DJ12),IF(AND(DJ87&lt;=0,DJ78&gt;0),(-DJ74-DJ78)/(DJ10-DJ12),(-DJ74-DJ78-DJ87)/(DJ10-DJ12)))))</f>
        <v>-</v>
      </c>
      <c r="DK76" s="144" t="s">
        <v>51</v>
      </c>
      <c r="DL76" s="144" t="s">
        <v>51</v>
      </c>
      <c r="DM76" s="145" t="str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-</v>
      </c>
      <c r="DN76" s="145" t="str">
        <f t="shared" si="407"/>
        <v>-</v>
      </c>
      <c r="DO76" s="145" t="str">
        <f t="shared" si="407"/>
        <v>-</v>
      </c>
      <c r="DP76" s="145" t="str">
        <f t="shared" si="407"/>
        <v>-</v>
      </c>
      <c r="DQ76" s="145" t="str">
        <f t="shared" si="407"/>
        <v>-</v>
      </c>
      <c r="DR76" s="145" t="str">
        <f t="shared" si="407"/>
        <v>-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305" t="s">
        <v>53</v>
      </c>
      <c r="B77" s="306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326" t="s">
        <v>54</v>
      </c>
      <c r="B78" s="327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324" t="s">
        <v>144</v>
      </c>
      <c r="B79" s="325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324" t="s">
        <v>145</v>
      </c>
      <c r="B80" s="325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326" t="s">
        <v>57</v>
      </c>
      <c r="B81" s="327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324" t="s">
        <v>144</v>
      </c>
      <c r="B82" s="325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324" t="s">
        <v>146</v>
      </c>
      <c r="B83" s="325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326" t="s">
        <v>58</v>
      </c>
      <c r="B84" s="327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324" t="s">
        <v>147</v>
      </c>
      <c r="B85" s="325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324" t="s">
        <v>148</v>
      </c>
      <c r="B86" s="325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326" t="s">
        <v>61</v>
      </c>
      <c r="B87" s="327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328" t="s">
        <v>62</v>
      </c>
      <c r="B88" s="329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330" t="s">
        <v>63</v>
      </c>
      <c r="B89" s="331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305" t="s">
        <v>136</v>
      </c>
      <c r="B90" s="306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322" t="s">
        <v>64</v>
      </c>
      <c r="B91" s="323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316" t="s">
        <v>38</v>
      </c>
      <c r="B92" s="317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324" t="s">
        <v>143</v>
      </c>
      <c r="B93" s="325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316" t="s">
        <v>65</v>
      </c>
      <c r="B94" s="317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318" t="s">
        <v>67</v>
      </c>
      <c r="B95" s="319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318" t="s">
        <v>34</v>
      </c>
      <c r="B96" s="319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318" t="s">
        <v>34</v>
      </c>
      <c r="B97" s="319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318" t="s">
        <v>34</v>
      </c>
      <c r="B98" s="319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318" t="s">
        <v>34</v>
      </c>
      <c r="B99" s="319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318" t="s">
        <v>34</v>
      </c>
      <c r="B100" s="319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322" t="s">
        <v>68</v>
      </c>
      <c r="B101" s="323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316">
        <v>243</v>
      </c>
      <c r="B102" s="317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316">
        <v>244</v>
      </c>
      <c r="B103" s="317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316">
        <v>414</v>
      </c>
      <c r="B104" s="317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316">
        <v>521</v>
      </c>
      <c r="B105" s="317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316">
        <v>831</v>
      </c>
      <c r="B106" s="317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316">
        <v>851</v>
      </c>
      <c r="B107" s="317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316">
        <v>853</v>
      </c>
      <c r="B108" s="317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318"/>
      <c r="B112" s="319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320"/>
      <c r="B113" s="321"/>
      <c r="C113" s="315" t="str">
        <f>DQ113</f>
        <v>на 1 января  очередного финансового года</v>
      </c>
      <c r="D113" s="315"/>
      <c r="E113" s="315" t="str">
        <f>C113</f>
        <v>на 1 января  очередного финансового года</v>
      </c>
      <c r="F113" s="315"/>
      <c r="G113" s="314" t="s">
        <v>69</v>
      </c>
      <c r="H113" s="314"/>
      <c r="I113" s="314" t="s">
        <v>70</v>
      </c>
      <c r="J113" s="314"/>
      <c r="K113" s="311" t="s">
        <v>151</v>
      </c>
      <c r="L113" s="311"/>
      <c r="M113" s="314" t="s">
        <v>14</v>
      </c>
      <c r="N113" s="314"/>
      <c r="O113" s="311" t="s">
        <v>151</v>
      </c>
      <c r="P113" s="311"/>
      <c r="Q113" s="314" t="s">
        <v>137</v>
      </c>
      <c r="R113" s="314"/>
      <c r="S113" s="311" t="s">
        <v>151</v>
      </c>
      <c r="T113" s="311"/>
      <c r="U113" s="314" t="s">
        <v>138</v>
      </c>
      <c r="V113" s="314"/>
      <c r="W113" s="311" t="s">
        <v>151</v>
      </c>
      <c r="X113" s="311"/>
      <c r="Y113" s="314" t="s">
        <v>83</v>
      </c>
      <c r="Z113" s="314"/>
      <c r="AA113" s="311" t="s">
        <v>151</v>
      </c>
      <c r="AB113" s="311"/>
      <c r="AC113" s="314" t="s">
        <v>84</v>
      </c>
      <c r="AD113" s="314"/>
      <c r="AE113" s="311" t="s">
        <v>151</v>
      </c>
      <c r="AF113" s="311"/>
      <c r="AG113" s="314" t="s">
        <v>85</v>
      </c>
      <c r="AH113" s="314"/>
      <c r="AI113" s="311" t="s">
        <v>151</v>
      </c>
      <c r="AJ113" s="311"/>
      <c r="AK113" s="314" t="s">
        <v>86</v>
      </c>
      <c r="AL113" s="314"/>
      <c r="AM113" s="311" t="s">
        <v>151</v>
      </c>
      <c r="AN113" s="311"/>
      <c r="AO113" s="314" t="s">
        <v>87</v>
      </c>
      <c r="AP113" s="314"/>
      <c r="AQ113" s="311" t="s">
        <v>151</v>
      </c>
      <c r="AR113" s="311"/>
      <c r="AS113" s="314" t="s">
        <v>88</v>
      </c>
      <c r="AT113" s="314"/>
      <c r="AU113" s="311" t="s">
        <v>151</v>
      </c>
      <c r="AV113" s="311"/>
      <c r="AW113" s="315" t="str">
        <f>E113</f>
        <v>на 1 января  очередного финансового года</v>
      </c>
      <c r="AX113" s="315"/>
      <c r="AY113" s="315" t="s">
        <v>71</v>
      </c>
      <c r="AZ113" s="315"/>
      <c r="BA113" s="311" t="str">
        <f>BA6</f>
        <v>Темп роста (снижения) к исполнено за отчетный год, %</v>
      </c>
      <c r="BB113" s="311"/>
      <c r="BC113" s="314" t="s">
        <v>69</v>
      </c>
      <c r="BD113" s="314"/>
      <c r="BE113" s="314" t="s">
        <v>70</v>
      </c>
      <c r="BF113" s="314"/>
      <c r="BG113" s="311" t="s">
        <v>152</v>
      </c>
      <c r="BH113" s="311"/>
      <c r="BI113" s="311" t="str">
        <f>BI7</f>
        <v>Темп роста (снижения) к исполнено за отчетный год, %</v>
      </c>
      <c r="BJ113" s="311"/>
      <c r="BK113" s="314" t="s">
        <v>14</v>
      </c>
      <c r="BL113" s="314"/>
      <c r="BM113" s="311" t="s">
        <v>152</v>
      </c>
      <c r="BN113" s="311"/>
      <c r="BO113" s="311" t="str">
        <f>BO7</f>
        <v>Темп роста (снижения) к исполнено за отчетный год, %</v>
      </c>
      <c r="BP113" s="311"/>
      <c r="BQ113" s="314" t="s">
        <v>81</v>
      </c>
      <c r="BR113" s="314"/>
      <c r="BS113" s="311" t="s">
        <v>152</v>
      </c>
      <c r="BT113" s="311"/>
      <c r="BU113" s="311" t="str">
        <f>BU7</f>
        <v>Темп роста (снижения) к исполнено за отчетный год, %</v>
      </c>
      <c r="BV113" s="311"/>
      <c r="BW113" s="314" t="s">
        <v>82</v>
      </c>
      <c r="BX113" s="314"/>
      <c r="BY113" s="311" t="s">
        <v>152</v>
      </c>
      <c r="BZ113" s="311"/>
      <c r="CA113" s="311" t="str">
        <f>CA7</f>
        <v>Темп роста (снижения) к исполнено за отчетный год, %</v>
      </c>
      <c r="CB113" s="311"/>
      <c r="CC113" s="314" t="s">
        <v>83</v>
      </c>
      <c r="CD113" s="314"/>
      <c r="CE113" s="311" t="s">
        <v>152</v>
      </c>
      <c r="CF113" s="311"/>
      <c r="CG113" s="311" t="str">
        <f>CG7</f>
        <v>Темп роста (снижения) к исполнено за отчетный год, %</v>
      </c>
      <c r="CH113" s="311"/>
      <c r="CI113" s="314" t="s">
        <v>84</v>
      </c>
      <c r="CJ113" s="314"/>
      <c r="CK113" s="311" t="s">
        <v>152</v>
      </c>
      <c r="CL113" s="311"/>
      <c r="CM113" s="311" t="str">
        <f>CM7</f>
        <v>Темп роста (снижения) к исполнено за отчетный год, %</v>
      </c>
      <c r="CN113" s="311"/>
      <c r="CO113" s="314" t="s">
        <v>85</v>
      </c>
      <c r="CP113" s="314"/>
      <c r="CQ113" s="311" t="s">
        <v>152</v>
      </c>
      <c r="CR113" s="311"/>
      <c r="CS113" s="311" t="str">
        <f>CS7</f>
        <v>Темп роста (снижения) к исполнено за отчетный год, %</v>
      </c>
      <c r="CT113" s="311"/>
      <c r="CU113" s="314" t="s">
        <v>86</v>
      </c>
      <c r="CV113" s="314"/>
      <c r="CW113" s="311" t="s">
        <v>152</v>
      </c>
      <c r="CX113" s="311"/>
      <c r="CY113" s="311" t="str">
        <f>CY7</f>
        <v>Темп роста (снижения) к исполнено за отчетный год, %</v>
      </c>
      <c r="CZ113" s="311"/>
      <c r="DA113" s="314" t="s">
        <v>87</v>
      </c>
      <c r="DB113" s="314"/>
      <c r="DC113" s="311" t="s">
        <v>152</v>
      </c>
      <c r="DD113" s="311"/>
      <c r="DE113" s="311" t="str">
        <f>DE7</f>
        <v>Темп роста (снижения) к исполнено за отчетный год, %</v>
      </c>
      <c r="DF113" s="311"/>
      <c r="DG113" s="314" t="s">
        <v>88</v>
      </c>
      <c r="DH113" s="314"/>
      <c r="DI113" s="311" t="s">
        <v>152</v>
      </c>
      <c r="DJ113" s="311"/>
      <c r="DK113" s="311" t="str">
        <f>DK7</f>
        <v>Темп роста (снижения) к исполнено за отчетный год, %</v>
      </c>
      <c r="DL113" s="311"/>
      <c r="DM113" s="311" t="str">
        <f>AY113</f>
        <v>на 1 января  очередного финансового года</v>
      </c>
      <c r="DN113" s="311"/>
      <c r="DO113" s="311" t="str">
        <f>DO7</f>
        <v>Ожидаемая оценка на __________</v>
      </c>
      <c r="DP113" s="311"/>
      <c r="DQ113" s="311" t="s">
        <v>71</v>
      </c>
      <c r="DR113" s="311"/>
      <c r="DS113" s="311" t="str">
        <f>DS6</f>
        <v>Темп роста (снижения) к утверждено на текущий год, %</v>
      </c>
      <c r="DT113" s="311"/>
      <c r="DU113" s="311" t="str">
        <f>DU6</f>
        <v>Темп роста (снижения) к исполнено за отчетный год, %</v>
      </c>
      <c r="DV113" s="311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312" t="s">
        <v>153</v>
      </c>
      <c r="B114" s="313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309" t="s">
        <v>73</v>
      </c>
      <c r="B118" s="310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#DIV/0!</v>
      </c>
      <c r="BD118" s="133" t="e">
        <f>BD114/(BD10-BD12)</f>
        <v>#DIV/0!</v>
      </c>
      <c r="BE118" s="133" t="e">
        <f>BE114/(BE10-BE12)</f>
        <v>#DIV/0!</v>
      </c>
      <c r="BF118" s="133" t="e">
        <f>BF114/(BF10-BF12)</f>
        <v>#DIV/0!</v>
      </c>
      <c r="BG118" s="133" t="e">
        <f>BE118</f>
        <v>#DIV/0!</v>
      </c>
      <c r="BH118" s="133" t="e">
        <f>BF118</f>
        <v>#DIV/0!</v>
      </c>
      <c r="BI118" s="133" t="s">
        <v>51</v>
      </c>
      <c r="BJ118" s="133" t="s">
        <v>51</v>
      </c>
      <c r="BK118" s="133" t="e">
        <f>BK114/(BK10-BK12)</f>
        <v>#DIV/0!</v>
      </c>
      <c r="BL118" s="133" t="e">
        <f>BL114/(BL10-BL12)</f>
        <v>#DIV/0!</v>
      </c>
      <c r="BM118" s="133" t="e">
        <f>BK118</f>
        <v>#DIV/0!</v>
      </c>
      <c r="BN118" s="133" t="e">
        <f>BL118</f>
        <v>#DIV/0!</v>
      </c>
      <c r="BO118" s="133" t="s">
        <v>51</v>
      </c>
      <c r="BP118" s="133" t="s">
        <v>51</v>
      </c>
      <c r="BQ118" s="133" t="e">
        <f>BQ114/(BQ10-BQ12)</f>
        <v>#DIV/0!</v>
      </c>
      <c r="BR118" s="133" t="e">
        <f>BR114/(BR10-BR12)</f>
        <v>#DIV/0!</v>
      </c>
      <c r="BS118" s="133" t="e">
        <f>BQ118</f>
        <v>#DIV/0!</v>
      </c>
      <c r="BT118" s="133" t="e">
        <f>BR118</f>
        <v>#DIV/0!</v>
      </c>
      <c r="BU118" s="133" t="s">
        <v>51</v>
      </c>
      <c r="BV118" s="133" t="s">
        <v>51</v>
      </c>
      <c r="BW118" s="133" t="e">
        <f>BW114/(BW10-BW12)</f>
        <v>#DIV/0!</v>
      </c>
      <c r="BX118" s="133" t="e">
        <f>BX114/(BX10-BX12)</f>
        <v>#DIV/0!</v>
      </c>
      <c r="BY118" s="133" t="e">
        <f>BW118</f>
        <v>#DIV/0!</v>
      </c>
      <c r="BZ118" s="133" t="e">
        <f>BX118</f>
        <v>#DIV/0!</v>
      </c>
      <c r="CA118" s="133" t="s">
        <v>51</v>
      </c>
      <c r="CB118" s="133" t="s">
        <v>51</v>
      </c>
      <c r="CC118" s="133" t="e">
        <f>CC114/(CC10-CC12)</f>
        <v>#DIV/0!</v>
      </c>
      <c r="CD118" s="133" t="e">
        <f>CD114/(CD10-CD12)</f>
        <v>#DIV/0!</v>
      </c>
      <c r="CE118" s="133" t="e">
        <f>CC118</f>
        <v>#DIV/0!</v>
      </c>
      <c r="CF118" s="133" t="e">
        <f>CD118</f>
        <v>#DIV/0!</v>
      </c>
      <c r="CG118" s="133" t="s">
        <v>51</v>
      </c>
      <c r="CH118" s="133" t="s">
        <v>51</v>
      </c>
      <c r="CI118" s="133" t="e">
        <f>CI114/(CI10-CI12)</f>
        <v>#DIV/0!</v>
      </c>
      <c r="CJ118" s="133" t="e">
        <f>CJ114/(CJ10-CJ12)</f>
        <v>#DIV/0!</v>
      </c>
      <c r="CK118" s="133" t="e">
        <f>CI118</f>
        <v>#DIV/0!</v>
      </c>
      <c r="CL118" s="133" t="e">
        <f>CJ118</f>
        <v>#DIV/0!</v>
      </c>
      <c r="CM118" s="133" t="s">
        <v>51</v>
      </c>
      <c r="CN118" s="133" t="s">
        <v>51</v>
      </c>
      <c r="CO118" s="133" t="e">
        <f>CO114/(CO10-CO12)</f>
        <v>#DIV/0!</v>
      </c>
      <c r="CP118" s="133" t="e">
        <f>CP114/(CP10-CP12)</f>
        <v>#DIV/0!</v>
      </c>
      <c r="CQ118" s="133" t="e">
        <f>CO118</f>
        <v>#DIV/0!</v>
      </c>
      <c r="CR118" s="133" t="e">
        <f>CP118</f>
        <v>#DIV/0!</v>
      </c>
      <c r="CS118" s="133" t="s">
        <v>51</v>
      </c>
      <c r="CT118" s="133" t="s">
        <v>51</v>
      </c>
      <c r="CU118" s="133" t="e">
        <f>CU114/(CU10-CU12)</f>
        <v>#DIV/0!</v>
      </c>
      <c r="CV118" s="133" t="e">
        <f>CV114/(CV10-CV12)</f>
        <v>#DIV/0!</v>
      </c>
      <c r="CW118" s="133" t="e">
        <f>CU118</f>
        <v>#DIV/0!</v>
      </c>
      <c r="CX118" s="133" t="e">
        <f>CV118</f>
        <v>#DIV/0!</v>
      </c>
      <c r="CY118" s="133" t="s">
        <v>51</v>
      </c>
      <c r="CZ118" s="133" t="s">
        <v>51</v>
      </c>
      <c r="DA118" s="133" t="e">
        <f>DA114/(DA10-DA12)</f>
        <v>#DIV/0!</v>
      </c>
      <c r="DB118" s="133" t="e">
        <f>DB114/(DB10-DB12)</f>
        <v>#DIV/0!</v>
      </c>
      <c r="DC118" s="133" t="e">
        <f>DA118</f>
        <v>#DIV/0!</v>
      </c>
      <c r="DD118" s="133" t="e">
        <f>DB118</f>
        <v>#DIV/0!</v>
      </c>
      <c r="DE118" s="133" t="s">
        <v>51</v>
      </c>
      <c r="DF118" s="133" t="s">
        <v>51</v>
      </c>
      <c r="DG118" s="133" t="e">
        <f>DG114/(DG10-DG12)</f>
        <v>#DIV/0!</v>
      </c>
      <c r="DH118" s="133" t="e">
        <f>DH114/(DH10-DH12)</f>
        <v>#DIV/0!</v>
      </c>
      <c r="DI118" s="133" t="e">
        <f>DG118</f>
        <v>#DIV/0!</v>
      </c>
      <c r="DJ118" s="133" t="e">
        <f>DH118</f>
        <v>#DIV/0!</v>
      </c>
      <c r="DK118" s="133" t="s">
        <v>51</v>
      </c>
      <c r="DL118" s="133" t="s">
        <v>51</v>
      </c>
      <c r="DM118" s="133" t="e">
        <f t="shared" ref="DM118:DR118" si="615">DM114/(DM10-DM12)</f>
        <v>#DIV/0!</v>
      </c>
      <c r="DN118" s="133" t="e">
        <f t="shared" si="615"/>
        <v>#DIV/0!</v>
      </c>
      <c r="DO118" s="133" t="e">
        <f t="shared" si="615"/>
        <v>#DIV/0!</v>
      </c>
      <c r="DP118" s="133" t="e">
        <f t="shared" si="615"/>
        <v>#DIV/0!</v>
      </c>
      <c r="DQ118" s="133" t="e">
        <f t="shared" si="615"/>
        <v>#DIV/0!</v>
      </c>
      <c r="DR118" s="133" t="e">
        <f t="shared" si="615"/>
        <v>#DIV/0!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305" t="s">
        <v>74</v>
      </c>
      <c r="B119" s="306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303" t="s">
        <v>75</v>
      </c>
      <c r="B120" s="304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303" t="s">
        <v>76</v>
      </c>
      <c r="B121" s="304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303" t="s">
        <v>129</v>
      </c>
      <c r="B122" s="304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305" t="s">
        <v>77</v>
      </c>
      <c r="B123" s="306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303" t="s">
        <v>75</v>
      </c>
      <c r="B124" s="304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303" t="s">
        <v>76</v>
      </c>
      <c r="B125" s="304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303" t="s">
        <v>129</v>
      </c>
      <c r="B126" s="304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305" t="s">
        <v>135</v>
      </c>
      <c r="B127" s="306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307" t="s">
        <v>78</v>
      </c>
      <c r="B128" s="308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301" t="s">
        <v>79</v>
      </c>
      <c r="B129" s="302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301" t="s">
        <v>134</v>
      </c>
      <c r="B130" s="302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JF357"/>
  <sheetViews>
    <sheetView tabSelected="1" view="pageBreakPreview" zoomScale="70" zoomScaleSheetLayoutView="70" zoomScalePageLayoutView="60" workbookViewId="0">
      <pane xSplit="2" ySplit="9" topLeftCell="C10" activePane="bottomRight" state="frozen"/>
      <selection pane="topRight" activeCell="E1" sqref="E1"/>
      <selection pane="bottomLeft" activeCell="A10" sqref="A10"/>
      <selection pane="bottomRight" activeCell="EA55" sqref="EA55"/>
    </sheetView>
  </sheetViews>
  <sheetFormatPr defaultRowHeight="15"/>
  <cols>
    <col min="1" max="1" width="57.83203125" style="50" customWidth="1"/>
    <col min="2" max="2" width="16.1640625" style="50" customWidth="1"/>
    <col min="3" max="3" width="12.83203125" style="51" hidden="1" customWidth="1"/>
    <col min="4" max="4" width="12.5" style="51" hidden="1" customWidth="1"/>
    <col min="5" max="44" width="12.33203125" style="51" hidden="1" customWidth="1"/>
    <col min="45" max="45" width="16" style="51" customWidth="1"/>
    <col min="46" max="46" width="17" style="51" hidden="1" customWidth="1"/>
    <col min="47" max="47" width="12.33203125" style="51" hidden="1" customWidth="1"/>
    <col min="48" max="48" width="8" style="51" hidden="1" customWidth="1"/>
    <col min="49" max="49" width="17.83203125" style="3" hidden="1" customWidth="1"/>
    <col min="50" max="50" width="20.1640625" style="3" hidden="1" customWidth="1"/>
    <col min="51" max="51" width="12.33203125" style="3" hidden="1" customWidth="1"/>
    <col min="52" max="52" width="12.33203125" style="2" hidden="1" customWidth="1"/>
    <col min="53" max="53" width="12.33203125" style="3" hidden="1" customWidth="1"/>
    <col min="54" max="54" width="10.33203125" style="3" hidden="1" customWidth="1"/>
    <col min="55" max="110" width="12.33203125" style="3" hidden="1" customWidth="1"/>
    <col min="111" max="111" width="15.6640625" style="3" hidden="1" customWidth="1"/>
    <col min="112" max="112" width="14.5" style="3" hidden="1" customWidth="1"/>
    <col min="113" max="113" width="18.33203125" style="3" customWidth="1"/>
    <col min="114" max="114" width="17.6640625" style="3" hidden="1" customWidth="1"/>
    <col min="115" max="115" width="17.1640625" style="200" hidden="1" customWidth="1"/>
    <col min="116" max="116" width="16.6640625" style="200" hidden="1" customWidth="1"/>
    <col min="117" max="120" width="10.6640625" style="3" hidden="1" customWidth="1"/>
    <col min="121" max="121" width="19.5" style="3" hidden="1" customWidth="1"/>
    <col min="122" max="122" width="17.5" style="3" hidden="1" customWidth="1"/>
    <col min="123" max="124" width="11.5" style="3" hidden="1" customWidth="1"/>
    <col min="125" max="125" width="10.5" style="3" hidden="1" customWidth="1"/>
    <col min="126" max="126" width="11.1640625" style="3" hidden="1" customWidth="1"/>
    <col min="127" max="147" width="12.33203125" style="2" customWidth="1"/>
    <col min="148" max="266" width="9.33203125" style="2"/>
    <col min="267" max="16384" width="9.33203125" style="3"/>
  </cols>
  <sheetData>
    <row r="1" spans="1:266" ht="15.75">
      <c r="A1" s="386" t="s">
        <v>214</v>
      </c>
      <c r="B1" s="386"/>
      <c r="C1" s="386"/>
      <c r="D1" s="386"/>
      <c r="E1" s="386"/>
      <c r="F1" s="386"/>
      <c r="G1" s="386"/>
      <c r="H1" s="386"/>
      <c r="I1" s="386"/>
      <c r="J1" s="386"/>
      <c r="K1" s="386"/>
      <c r="L1" s="386"/>
      <c r="M1" s="386"/>
      <c r="N1" s="386"/>
      <c r="O1" s="386"/>
      <c r="P1" s="386"/>
      <c r="Q1" s="473"/>
      <c r="R1" s="473"/>
      <c r="S1" s="473"/>
      <c r="T1" s="473"/>
      <c r="U1" s="473"/>
      <c r="V1" s="473"/>
      <c r="W1" s="473"/>
      <c r="X1" s="473"/>
      <c r="Y1" s="473"/>
      <c r="Z1" s="473"/>
      <c r="AA1" s="473"/>
      <c r="AB1" s="473"/>
      <c r="AC1" s="473"/>
      <c r="AD1" s="473"/>
      <c r="AE1" s="473"/>
      <c r="AF1" s="473"/>
      <c r="AG1" s="473"/>
      <c r="AH1" s="473"/>
      <c r="AI1" s="473"/>
      <c r="AJ1" s="473"/>
      <c r="AK1" s="473"/>
      <c r="AL1" s="473"/>
      <c r="AM1" s="473"/>
      <c r="AN1" s="473"/>
      <c r="AO1" s="473"/>
      <c r="AP1" s="473"/>
      <c r="AQ1" s="473"/>
      <c r="AR1" s="473"/>
      <c r="AS1" s="473"/>
      <c r="AT1" s="473"/>
      <c r="AU1" s="473"/>
      <c r="AV1" s="473"/>
      <c r="AW1" s="473"/>
      <c r="AX1" s="473"/>
      <c r="AY1" s="473"/>
      <c r="AZ1" s="473"/>
      <c r="BA1" s="473"/>
      <c r="BB1" s="473"/>
      <c r="BC1" s="473"/>
      <c r="BD1" s="473"/>
      <c r="BE1" s="473"/>
      <c r="BF1" s="473"/>
      <c r="BG1" s="473"/>
      <c r="BH1" s="473"/>
      <c r="BI1" s="473"/>
      <c r="BJ1" s="473"/>
      <c r="BK1" s="473"/>
      <c r="BL1" s="473"/>
      <c r="BM1" s="473"/>
      <c r="BN1" s="473"/>
      <c r="BO1" s="473"/>
      <c r="BP1" s="473"/>
      <c r="BQ1" s="473"/>
      <c r="BR1" s="473"/>
      <c r="BS1" s="473"/>
      <c r="BT1" s="473"/>
      <c r="BU1" s="473"/>
      <c r="BV1" s="473"/>
      <c r="BW1" s="473"/>
      <c r="BX1" s="473"/>
      <c r="BY1" s="473"/>
      <c r="BZ1" s="473"/>
      <c r="CA1" s="473"/>
      <c r="CB1" s="473"/>
      <c r="CC1" s="473"/>
      <c r="CD1" s="473"/>
      <c r="CE1" s="473"/>
      <c r="CF1" s="473"/>
      <c r="CG1" s="473"/>
      <c r="CH1" s="473"/>
      <c r="CI1" s="473"/>
      <c r="CJ1" s="473"/>
      <c r="CK1" s="473"/>
      <c r="CL1" s="473"/>
      <c r="CM1" s="473"/>
      <c r="CN1" s="473"/>
      <c r="CO1" s="473"/>
      <c r="CP1" s="473"/>
      <c r="CQ1" s="473"/>
      <c r="CR1" s="473"/>
      <c r="CS1" s="473"/>
      <c r="CT1" s="473"/>
      <c r="CU1" s="473"/>
      <c r="CV1" s="473"/>
      <c r="CW1" s="473"/>
      <c r="CX1" s="473"/>
      <c r="CY1" s="473"/>
      <c r="CZ1" s="473"/>
      <c r="DA1" s="473"/>
      <c r="DB1" s="473"/>
      <c r="DC1" s="473"/>
      <c r="DD1" s="473"/>
      <c r="DE1" s="473"/>
      <c r="DF1" s="473"/>
      <c r="DG1" s="473"/>
      <c r="DH1" s="473"/>
      <c r="DI1" s="473"/>
      <c r="DJ1" s="473"/>
      <c r="DK1" s="473"/>
      <c r="DL1" s="473"/>
      <c r="DM1" s="473"/>
      <c r="DN1" s="473"/>
      <c r="DO1" s="473"/>
      <c r="DP1" s="473"/>
      <c r="DQ1" s="473"/>
      <c r="DR1" s="473"/>
      <c r="DS1" s="389"/>
      <c r="DT1" s="389"/>
      <c r="DU1" s="389"/>
      <c r="DV1" s="389"/>
    </row>
    <row r="2" spans="1:266" ht="18.75" customHeight="1">
      <c r="A2" s="473"/>
      <c r="B2" s="473"/>
      <c r="C2" s="473"/>
      <c r="D2" s="473"/>
      <c r="E2" s="473"/>
      <c r="F2" s="473"/>
      <c r="G2" s="473"/>
      <c r="H2" s="473"/>
      <c r="I2" s="473"/>
      <c r="J2" s="473"/>
      <c r="K2" s="473"/>
      <c r="L2" s="473"/>
      <c r="M2" s="473"/>
      <c r="N2" s="473"/>
      <c r="O2" s="473"/>
      <c r="P2" s="473"/>
      <c r="Q2" s="473"/>
      <c r="R2" s="473"/>
      <c r="S2" s="473"/>
      <c r="T2" s="473"/>
      <c r="U2" s="473"/>
      <c r="V2" s="473"/>
      <c r="W2" s="473"/>
      <c r="X2" s="473"/>
      <c r="Y2" s="473"/>
      <c r="Z2" s="473"/>
      <c r="AA2" s="473"/>
      <c r="AB2" s="473"/>
      <c r="AC2" s="473"/>
      <c r="AD2" s="473"/>
      <c r="AE2" s="473"/>
      <c r="AF2" s="473"/>
      <c r="AG2" s="473"/>
      <c r="AH2" s="473"/>
      <c r="AI2" s="473"/>
      <c r="AJ2" s="473"/>
      <c r="AK2" s="473"/>
      <c r="AL2" s="473"/>
      <c r="AM2" s="473"/>
      <c r="AN2" s="473"/>
      <c r="AO2" s="473"/>
      <c r="AP2" s="473"/>
      <c r="AQ2" s="473"/>
      <c r="AR2" s="473"/>
      <c r="AS2" s="473"/>
      <c r="AT2" s="473"/>
      <c r="AU2" s="473"/>
      <c r="AV2" s="473"/>
      <c r="AW2" s="473"/>
      <c r="AX2" s="473"/>
      <c r="AY2" s="473"/>
      <c r="AZ2" s="473"/>
      <c r="BA2" s="473"/>
      <c r="BB2" s="473"/>
      <c r="BC2" s="473"/>
      <c r="BD2" s="473"/>
      <c r="BE2" s="473"/>
      <c r="BF2" s="473"/>
      <c r="BG2" s="473"/>
      <c r="BH2" s="473"/>
      <c r="BI2" s="473"/>
      <c r="BJ2" s="473"/>
      <c r="BK2" s="473"/>
      <c r="BL2" s="473"/>
      <c r="BM2" s="473"/>
      <c r="BN2" s="473"/>
      <c r="BO2" s="473"/>
      <c r="BP2" s="473"/>
      <c r="BQ2" s="473"/>
      <c r="BR2" s="473"/>
      <c r="BS2" s="473"/>
      <c r="BT2" s="473"/>
      <c r="BU2" s="473"/>
      <c r="BV2" s="473"/>
      <c r="BW2" s="473"/>
      <c r="BX2" s="473"/>
      <c r="BY2" s="473"/>
      <c r="BZ2" s="473"/>
      <c r="CA2" s="473"/>
      <c r="CB2" s="473"/>
      <c r="CC2" s="473"/>
      <c r="CD2" s="473"/>
      <c r="CE2" s="473"/>
      <c r="CF2" s="473"/>
      <c r="CG2" s="473"/>
      <c r="CH2" s="473"/>
      <c r="CI2" s="473"/>
      <c r="CJ2" s="473"/>
      <c r="CK2" s="473"/>
      <c r="CL2" s="473"/>
      <c r="CM2" s="473"/>
      <c r="CN2" s="473"/>
      <c r="CO2" s="473"/>
      <c r="CP2" s="473"/>
      <c r="CQ2" s="473"/>
      <c r="CR2" s="473"/>
      <c r="CS2" s="473"/>
      <c r="CT2" s="473"/>
      <c r="CU2" s="473"/>
      <c r="CV2" s="473"/>
      <c r="CW2" s="473"/>
      <c r="CX2" s="473"/>
      <c r="CY2" s="473"/>
      <c r="CZ2" s="473"/>
      <c r="DA2" s="473"/>
      <c r="DB2" s="473"/>
      <c r="DC2" s="473"/>
      <c r="DD2" s="473"/>
      <c r="DE2" s="473"/>
      <c r="DF2" s="473"/>
      <c r="DG2" s="473"/>
      <c r="DH2" s="473"/>
      <c r="DI2" s="473"/>
      <c r="DJ2" s="473"/>
      <c r="DK2" s="473"/>
      <c r="DL2" s="473"/>
      <c r="DM2" s="473"/>
      <c r="DN2" s="473"/>
      <c r="DO2" s="473"/>
      <c r="DP2" s="473"/>
      <c r="DQ2" s="473"/>
      <c r="DR2" s="473"/>
      <c r="DS2" s="392"/>
      <c r="DT2" s="392"/>
      <c r="DU2" s="392"/>
      <c r="DV2" s="392"/>
    </row>
    <row r="3" spans="1:266" ht="16.5" customHeight="1">
      <c r="A3" s="473"/>
      <c r="B3" s="473"/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3"/>
      <c r="Q3" s="473"/>
      <c r="R3" s="473"/>
      <c r="S3" s="473"/>
      <c r="T3" s="473"/>
      <c r="U3" s="473"/>
      <c r="V3" s="473"/>
      <c r="W3" s="473"/>
      <c r="X3" s="473"/>
      <c r="Y3" s="473"/>
      <c r="Z3" s="473"/>
      <c r="AA3" s="473"/>
      <c r="AB3" s="473"/>
      <c r="AC3" s="473"/>
      <c r="AD3" s="473"/>
      <c r="AE3" s="473"/>
      <c r="AF3" s="473"/>
      <c r="AG3" s="473"/>
      <c r="AH3" s="473"/>
      <c r="AI3" s="473"/>
      <c r="AJ3" s="473"/>
      <c r="AK3" s="473"/>
      <c r="AL3" s="473"/>
      <c r="AM3" s="473"/>
      <c r="AN3" s="473"/>
      <c r="AO3" s="473"/>
      <c r="AP3" s="473"/>
      <c r="AQ3" s="473"/>
      <c r="AR3" s="473"/>
      <c r="AS3" s="473"/>
      <c r="AT3" s="473"/>
      <c r="AU3" s="473"/>
      <c r="AV3" s="473"/>
      <c r="AW3" s="473"/>
      <c r="AX3" s="473"/>
      <c r="AY3" s="473"/>
      <c r="AZ3" s="473"/>
      <c r="BA3" s="473"/>
      <c r="BB3" s="473"/>
      <c r="BC3" s="473"/>
      <c r="BD3" s="473"/>
      <c r="BE3" s="473"/>
      <c r="BF3" s="473"/>
      <c r="BG3" s="473"/>
      <c r="BH3" s="473"/>
      <c r="BI3" s="473"/>
      <c r="BJ3" s="473"/>
      <c r="BK3" s="473"/>
      <c r="BL3" s="473"/>
      <c r="BM3" s="473"/>
      <c r="BN3" s="473"/>
      <c r="BO3" s="473"/>
      <c r="BP3" s="473"/>
      <c r="BQ3" s="473"/>
      <c r="BR3" s="473"/>
      <c r="BS3" s="473"/>
      <c r="BT3" s="473"/>
      <c r="BU3" s="473"/>
      <c r="BV3" s="473"/>
      <c r="BW3" s="473"/>
      <c r="BX3" s="473"/>
      <c r="BY3" s="473"/>
      <c r="BZ3" s="473"/>
      <c r="CA3" s="473"/>
      <c r="CB3" s="473"/>
      <c r="CC3" s="473"/>
      <c r="CD3" s="473"/>
      <c r="CE3" s="473"/>
      <c r="CF3" s="473"/>
      <c r="CG3" s="473"/>
      <c r="CH3" s="473"/>
      <c r="CI3" s="473"/>
      <c r="CJ3" s="473"/>
      <c r="CK3" s="473"/>
      <c r="CL3" s="473"/>
      <c r="CM3" s="473"/>
      <c r="CN3" s="473"/>
      <c r="CO3" s="473"/>
      <c r="CP3" s="473"/>
      <c r="CQ3" s="473"/>
      <c r="CR3" s="473"/>
      <c r="CS3" s="473"/>
      <c r="CT3" s="473"/>
      <c r="CU3" s="473"/>
      <c r="CV3" s="473"/>
      <c r="CW3" s="473"/>
      <c r="CX3" s="473"/>
      <c r="CY3" s="473"/>
      <c r="CZ3" s="473"/>
      <c r="DA3" s="473"/>
      <c r="DB3" s="473"/>
      <c r="DC3" s="473"/>
      <c r="DD3" s="473"/>
      <c r="DE3" s="473"/>
      <c r="DF3" s="473"/>
      <c r="DG3" s="473"/>
      <c r="DH3" s="473"/>
      <c r="DI3" s="473"/>
      <c r="DJ3" s="473"/>
      <c r="DK3" s="473"/>
      <c r="DL3" s="473"/>
      <c r="DM3" s="473"/>
      <c r="DN3" s="473"/>
      <c r="DO3" s="473"/>
      <c r="DP3" s="473"/>
      <c r="DQ3" s="473"/>
      <c r="DR3" s="473"/>
      <c r="DS3" s="392"/>
      <c r="DT3" s="392"/>
      <c r="DU3" s="392"/>
      <c r="DV3" s="392"/>
    </row>
    <row r="4" spans="1:266" ht="16.5" customHeight="1">
      <c r="A4" s="473"/>
      <c r="B4" s="473"/>
      <c r="C4" s="473"/>
      <c r="D4" s="473"/>
      <c r="E4" s="473"/>
      <c r="F4" s="473"/>
      <c r="G4" s="473"/>
      <c r="H4" s="473"/>
      <c r="I4" s="473"/>
      <c r="J4" s="473"/>
      <c r="K4" s="473"/>
      <c r="L4" s="473"/>
      <c r="M4" s="473"/>
      <c r="N4" s="473"/>
      <c r="O4" s="473"/>
      <c r="P4" s="473"/>
      <c r="Q4" s="473"/>
      <c r="R4" s="473"/>
      <c r="S4" s="473"/>
      <c r="T4" s="473"/>
      <c r="U4" s="473"/>
      <c r="V4" s="473"/>
      <c r="W4" s="473"/>
      <c r="X4" s="473"/>
      <c r="Y4" s="473"/>
      <c r="Z4" s="473"/>
      <c r="AA4" s="473"/>
      <c r="AB4" s="473"/>
      <c r="AC4" s="473"/>
      <c r="AD4" s="473"/>
      <c r="AE4" s="473"/>
      <c r="AF4" s="473"/>
      <c r="AG4" s="473"/>
      <c r="AH4" s="473"/>
      <c r="AI4" s="473"/>
      <c r="AJ4" s="473"/>
      <c r="AK4" s="473"/>
      <c r="AL4" s="473"/>
      <c r="AM4" s="473"/>
      <c r="AN4" s="473"/>
      <c r="AO4" s="473"/>
      <c r="AP4" s="473"/>
      <c r="AQ4" s="473"/>
      <c r="AR4" s="473"/>
      <c r="AS4" s="473"/>
      <c r="AT4" s="473"/>
      <c r="AU4" s="473"/>
      <c r="AV4" s="473"/>
      <c r="AW4" s="473"/>
      <c r="AX4" s="473"/>
      <c r="AY4" s="473"/>
      <c r="AZ4" s="473"/>
      <c r="BA4" s="473"/>
      <c r="BB4" s="473"/>
      <c r="BC4" s="473"/>
      <c r="BD4" s="473"/>
      <c r="BE4" s="473"/>
      <c r="BF4" s="473"/>
      <c r="BG4" s="473"/>
      <c r="BH4" s="473"/>
      <c r="BI4" s="473"/>
      <c r="BJ4" s="473"/>
      <c r="BK4" s="473"/>
      <c r="BL4" s="473"/>
      <c r="BM4" s="473"/>
      <c r="BN4" s="473"/>
      <c r="BO4" s="473"/>
      <c r="BP4" s="473"/>
      <c r="BQ4" s="473"/>
      <c r="BR4" s="473"/>
      <c r="BS4" s="473"/>
      <c r="BT4" s="473"/>
      <c r="BU4" s="473"/>
      <c r="BV4" s="473"/>
      <c r="BW4" s="473"/>
      <c r="BX4" s="473"/>
      <c r="BY4" s="473"/>
      <c r="BZ4" s="473"/>
      <c r="CA4" s="473"/>
      <c r="CB4" s="473"/>
      <c r="CC4" s="473"/>
      <c r="CD4" s="473"/>
      <c r="CE4" s="473"/>
      <c r="CF4" s="473"/>
      <c r="CG4" s="473"/>
      <c r="CH4" s="473"/>
      <c r="CI4" s="473"/>
      <c r="CJ4" s="473"/>
      <c r="CK4" s="473"/>
      <c r="CL4" s="473"/>
      <c r="CM4" s="473"/>
      <c r="CN4" s="473"/>
      <c r="CO4" s="473"/>
      <c r="CP4" s="473"/>
      <c r="CQ4" s="473"/>
      <c r="CR4" s="473"/>
      <c r="CS4" s="473"/>
      <c r="CT4" s="473"/>
      <c r="CU4" s="473"/>
      <c r="CV4" s="473"/>
      <c r="CW4" s="473"/>
      <c r="CX4" s="473"/>
      <c r="CY4" s="473"/>
      <c r="CZ4" s="473"/>
      <c r="DA4" s="473"/>
      <c r="DB4" s="473"/>
      <c r="DC4" s="473"/>
      <c r="DD4" s="473"/>
      <c r="DE4" s="473"/>
      <c r="DF4" s="473"/>
      <c r="DG4" s="473"/>
      <c r="DH4" s="473"/>
      <c r="DI4" s="473"/>
      <c r="DJ4" s="473"/>
      <c r="DK4" s="473"/>
      <c r="DL4" s="473"/>
      <c r="DM4" s="473"/>
      <c r="DN4" s="473"/>
      <c r="DO4" s="473"/>
      <c r="DP4" s="473"/>
      <c r="DQ4" s="473"/>
      <c r="DR4" s="473"/>
      <c r="DS4" s="392"/>
      <c r="DT4" s="392"/>
      <c r="DU4" s="392"/>
      <c r="DV4" s="392"/>
    </row>
    <row r="5" spans="1:266" ht="30.75" customHeight="1">
      <c r="A5" s="474"/>
      <c r="B5" s="474"/>
      <c r="C5" s="474"/>
      <c r="D5" s="474"/>
      <c r="E5" s="474"/>
      <c r="F5" s="474"/>
      <c r="G5" s="474"/>
      <c r="H5" s="474"/>
      <c r="I5" s="474"/>
      <c r="J5" s="474"/>
      <c r="K5" s="474"/>
      <c r="L5" s="474"/>
      <c r="M5" s="474"/>
      <c r="N5" s="474"/>
      <c r="O5" s="474"/>
      <c r="P5" s="474"/>
      <c r="Q5" s="474"/>
      <c r="R5" s="474"/>
      <c r="S5" s="474"/>
      <c r="T5" s="474"/>
      <c r="U5" s="474"/>
      <c r="V5" s="474"/>
      <c r="W5" s="474"/>
      <c r="X5" s="474"/>
      <c r="Y5" s="474"/>
      <c r="Z5" s="474"/>
      <c r="AA5" s="474"/>
      <c r="AB5" s="474"/>
      <c r="AC5" s="474"/>
      <c r="AD5" s="474"/>
      <c r="AE5" s="474"/>
      <c r="AF5" s="474"/>
      <c r="AG5" s="474"/>
      <c r="AH5" s="474"/>
      <c r="AI5" s="474"/>
      <c r="AJ5" s="474"/>
      <c r="AK5" s="474"/>
      <c r="AL5" s="474"/>
      <c r="AM5" s="474"/>
      <c r="AN5" s="474"/>
      <c r="AO5" s="474"/>
      <c r="AP5" s="474"/>
      <c r="AQ5" s="474"/>
      <c r="AR5" s="474"/>
      <c r="AS5" s="474"/>
      <c r="AT5" s="474"/>
      <c r="AU5" s="474"/>
      <c r="AV5" s="474"/>
      <c r="AW5" s="474"/>
      <c r="AX5" s="474"/>
      <c r="AY5" s="474"/>
      <c r="AZ5" s="474"/>
      <c r="BA5" s="474"/>
      <c r="BB5" s="474"/>
      <c r="BC5" s="474"/>
      <c r="BD5" s="474"/>
      <c r="BE5" s="474"/>
      <c r="BF5" s="474"/>
      <c r="BG5" s="474"/>
      <c r="BH5" s="474"/>
      <c r="BI5" s="474"/>
      <c r="BJ5" s="474"/>
      <c r="BK5" s="474"/>
      <c r="BL5" s="474"/>
      <c r="BM5" s="474"/>
      <c r="BN5" s="474"/>
      <c r="BO5" s="474"/>
      <c r="BP5" s="474"/>
      <c r="BQ5" s="474"/>
      <c r="BR5" s="474"/>
      <c r="BS5" s="474"/>
      <c r="BT5" s="474"/>
      <c r="BU5" s="474"/>
      <c r="BV5" s="474"/>
      <c r="BW5" s="474"/>
      <c r="BX5" s="474"/>
      <c r="BY5" s="474"/>
      <c r="BZ5" s="474"/>
      <c r="CA5" s="474"/>
      <c r="CB5" s="474"/>
      <c r="CC5" s="474"/>
      <c r="CD5" s="474"/>
      <c r="CE5" s="474"/>
      <c r="CF5" s="474"/>
      <c r="CG5" s="474"/>
      <c r="CH5" s="474"/>
      <c r="CI5" s="474"/>
      <c r="CJ5" s="474"/>
      <c r="CK5" s="474"/>
      <c r="CL5" s="474"/>
      <c r="CM5" s="474"/>
      <c r="CN5" s="474"/>
      <c r="CO5" s="474"/>
      <c r="CP5" s="474"/>
      <c r="CQ5" s="474"/>
      <c r="CR5" s="474"/>
      <c r="CS5" s="474"/>
      <c r="CT5" s="474"/>
      <c r="CU5" s="474"/>
      <c r="CV5" s="474"/>
      <c r="CW5" s="474"/>
      <c r="CX5" s="474"/>
      <c r="CY5" s="474"/>
      <c r="CZ5" s="474"/>
      <c r="DA5" s="474"/>
      <c r="DB5" s="474"/>
      <c r="DC5" s="474"/>
      <c r="DD5" s="474"/>
      <c r="DE5" s="474"/>
      <c r="DF5" s="474"/>
      <c r="DG5" s="474"/>
      <c r="DH5" s="474"/>
      <c r="DI5" s="474"/>
      <c r="DJ5" s="474"/>
      <c r="DK5" s="474"/>
      <c r="DL5" s="474"/>
      <c r="DM5" s="474"/>
      <c r="DN5" s="474"/>
      <c r="DO5" s="474"/>
      <c r="DP5" s="474"/>
      <c r="DQ5" s="474"/>
      <c r="DR5" s="474"/>
      <c r="DS5" s="393"/>
      <c r="DT5" s="393"/>
      <c r="DU5" s="393"/>
      <c r="DV5" s="393"/>
    </row>
    <row r="6" spans="1:266" ht="15.75" customHeight="1">
      <c r="A6" s="358" t="s">
        <v>3</v>
      </c>
      <c r="B6" s="358"/>
      <c r="C6" s="385"/>
      <c r="D6" s="385"/>
      <c r="E6" s="385"/>
      <c r="F6" s="385"/>
      <c r="G6" s="385"/>
      <c r="H6" s="385"/>
      <c r="I6" s="385"/>
      <c r="J6" s="385"/>
      <c r="K6" s="385"/>
      <c r="L6" s="385"/>
      <c r="M6" s="385"/>
      <c r="N6" s="385"/>
      <c r="O6" s="385"/>
      <c r="P6" s="385"/>
      <c r="Q6" s="385"/>
      <c r="R6" s="385"/>
      <c r="S6" s="385"/>
      <c r="T6" s="385"/>
      <c r="U6" s="385"/>
      <c r="V6" s="385"/>
      <c r="W6" s="385"/>
      <c r="X6" s="385"/>
      <c r="Y6" s="385"/>
      <c r="Z6" s="385"/>
      <c r="AA6" s="385"/>
      <c r="AB6" s="385"/>
      <c r="AC6" s="385"/>
      <c r="AD6" s="385"/>
      <c r="AE6" s="385"/>
      <c r="AF6" s="385"/>
      <c r="AG6" s="385"/>
      <c r="AH6" s="385"/>
      <c r="AI6" s="385"/>
      <c r="AJ6" s="385"/>
      <c r="AK6" s="385"/>
      <c r="AL6" s="385"/>
      <c r="AM6" s="385"/>
      <c r="AN6" s="385"/>
      <c r="AO6" s="385"/>
      <c r="AP6" s="385"/>
      <c r="AQ6" s="385"/>
      <c r="AR6" s="385"/>
      <c r="AS6" s="385"/>
      <c r="AT6" s="385"/>
      <c r="AU6" s="385"/>
      <c r="AV6" s="385"/>
      <c r="AW6" s="385"/>
      <c r="AX6" s="385"/>
      <c r="AY6" s="385"/>
      <c r="AZ6" s="385"/>
      <c r="BA6" s="385"/>
      <c r="BB6" s="385"/>
      <c r="BC6" s="385"/>
      <c r="BD6" s="385"/>
      <c r="BE6" s="385"/>
      <c r="BF6" s="385"/>
      <c r="BG6" s="385"/>
      <c r="BH6" s="385"/>
      <c r="BI6" s="385"/>
      <c r="BJ6" s="385"/>
      <c r="BK6" s="385"/>
      <c r="BL6" s="385"/>
      <c r="BM6" s="385"/>
      <c r="BN6" s="385"/>
      <c r="BO6" s="385"/>
      <c r="BP6" s="385"/>
      <c r="BQ6" s="385"/>
      <c r="BR6" s="385"/>
      <c r="BS6" s="385"/>
      <c r="BT6" s="385"/>
      <c r="BU6" s="385"/>
      <c r="BV6" s="385"/>
      <c r="BW6" s="385"/>
      <c r="BX6" s="385"/>
      <c r="BY6" s="385"/>
      <c r="BZ6" s="385"/>
      <c r="CA6" s="385"/>
      <c r="CB6" s="385"/>
      <c r="CC6" s="385"/>
      <c r="CD6" s="385"/>
      <c r="CE6" s="385"/>
      <c r="CF6" s="385"/>
      <c r="CG6" s="385"/>
      <c r="CH6" s="385"/>
      <c r="CI6" s="385"/>
      <c r="CJ6" s="385"/>
      <c r="CK6" s="385"/>
      <c r="CL6" s="385"/>
      <c r="CM6" s="385"/>
      <c r="CN6" s="385"/>
      <c r="CO6" s="385"/>
      <c r="CP6" s="385"/>
      <c r="CQ6" s="385"/>
      <c r="CR6" s="385"/>
      <c r="CS6" s="385"/>
      <c r="CT6" s="385"/>
      <c r="CU6" s="385"/>
      <c r="CV6" s="385"/>
      <c r="CW6" s="385"/>
      <c r="CX6" s="385"/>
      <c r="CY6" s="385"/>
      <c r="CZ6" s="385"/>
      <c r="DA6" s="385"/>
      <c r="DB6" s="385"/>
      <c r="DC6" s="385"/>
      <c r="DD6" s="385"/>
      <c r="DE6" s="385"/>
      <c r="DF6" s="385"/>
      <c r="DG6" s="385"/>
      <c r="DH6" s="385"/>
      <c r="DI6" s="385"/>
      <c r="DJ6" s="385"/>
      <c r="DK6" s="385"/>
      <c r="DL6" s="385"/>
      <c r="DM6" s="385"/>
      <c r="DN6" s="385"/>
      <c r="DO6" s="385"/>
      <c r="DP6" s="385"/>
      <c r="DQ6" s="385"/>
      <c r="DR6" s="385"/>
      <c r="DS6" s="385"/>
      <c r="DT6" s="385"/>
      <c r="DU6" s="385"/>
      <c r="DV6" s="385"/>
    </row>
    <row r="7" spans="1:266" s="120" customFormat="1" ht="16.5" customHeight="1">
      <c r="A7" s="358"/>
      <c r="B7" s="358"/>
      <c r="C7" s="387"/>
      <c r="D7" s="387"/>
      <c r="E7" s="348"/>
      <c r="F7" s="348"/>
      <c r="G7" s="348"/>
      <c r="H7" s="348"/>
      <c r="I7" s="348"/>
      <c r="J7" s="348"/>
      <c r="K7" s="348"/>
      <c r="L7" s="348"/>
      <c r="M7" s="348"/>
      <c r="N7" s="348"/>
      <c r="O7" s="348"/>
      <c r="P7" s="348"/>
      <c r="Q7" s="348"/>
      <c r="R7" s="348"/>
      <c r="S7" s="348"/>
      <c r="T7" s="348"/>
      <c r="U7" s="348"/>
      <c r="V7" s="348"/>
      <c r="W7" s="348"/>
      <c r="X7" s="348"/>
      <c r="Y7" s="348"/>
      <c r="Z7" s="348"/>
      <c r="AA7" s="348"/>
      <c r="AB7" s="348"/>
      <c r="AC7" s="348"/>
      <c r="AD7" s="348"/>
      <c r="AE7" s="348"/>
      <c r="AF7" s="348"/>
      <c r="AG7" s="348"/>
      <c r="AH7" s="348"/>
      <c r="AI7" s="348"/>
      <c r="AJ7" s="348"/>
      <c r="AK7" s="348"/>
      <c r="AL7" s="348"/>
      <c r="AM7" s="348"/>
      <c r="AN7" s="348"/>
      <c r="AO7" s="348"/>
      <c r="AP7" s="348"/>
      <c r="AQ7" s="348"/>
      <c r="AR7" s="348"/>
      <c r="AS7" s="348"/>
      <c r="AT7" s="348"/>
      <c r="AU7" s="348"/>
      <c r="AV7" s="348"/>
      <c r="AW7" s="348"/>
      <c r="AX7" s="348"/>
      <c r="AY7" s="397"/>
      <c r="AZ7" s="397"/>
      <c r="BA7" s="257"/>
      <c r="BB7" s="258"/>
      <c r="BC7" s="258"/>
      <c r="BD7" s="258"/>
      <c r="BE7" s="258"/>
      <c r="BF7" s="258"/>
      <c r="BG7" s="258"/>
      <c r="BH7" s="258"/>
      <c r="BI7" s="258"/>
      <c r="BJ7" s="258"/>
      <c r="BK7" s="258"/>
      <c r="BL7" s="258"/>
      <c r="BM7" s="258"/>
      <c r="BN7" s="258"/>
      <c r="BO7" s="258"/>
      <c r="BP7" s="258"/>
      <c r="BQ7" s="258"/>
      <c r="BR7" s="258"/>
      <c r="BS7" s="258"/>
      <c r="BT7" s="258"/>
      <c r="BU7" s="258"/>
      <c r="BV7" s="258"/>
      <c r="BW7" s="258"/>
      <c r="BX7" s="258"/>
      <c r="BY7" s="258"/>
      <c r="BZ7" s="258"/>
      <c r="CA7" s="258"/>
      <c r="CB7" s="258"/>
      <c r="CC7" s="258"/>
      <c r="CD7" s="258"/>
      <c r="CE7" s="258"/>
      <c r="CF7" s="258"/>
      <c r="CG7" s="258"/>
      <c r="CH7" s="258"/>
      <c r="CI7" s="258"/>
      <c r="CJ7" s="258"/>
      <c r="CK7" s="258"/>
      <c r="CL7" s="258"/>
      <c r="CM7" s="258"/>
      <c r="CN7" s="258"/>
      <c r="CO7" s="258"/>
      <c r="CP7" s="258"/>
      <c r="CQ7" s="258"/>
      <c r="CR7" s="258"/>
      <c r="CS7" s="258"/>
      <c r="CT7" s="258"/>
      <c r="CU7" s="258"/>
      <c r="CV7" s="258"/>
      <c r="CW7" s="258"/>
      <c r="CX7" s="258"/>
      <c r="CY7" s="258"/>
      <c r="CZ7" s="258"/>
      <c r="DA7" s="258"/>
      <c r="DB7" s="258"/>
      <c r="DC7" s="258"/>
      <c r="DD7" s="258"/>
      <c r="DE7" s="258"/>
      <c r="DF7" s="258"/>
      <c r="DG7" s="348"/>
      <c r="DH7" s="348"/>
      <c r="DI7" s="408"/>
      <c r="DJ7" s="409"/>
      <c r="DK7" s="409"/>
      <c r="DL7" s="409"/>
      <c r="DM7" s="258"/>
      <c r="DN7" s="258"/>
      <c r="DO7" s="258"/>
      <c r="DP7" s="259"/>
      <c r="DQ7" s="395"/>
      <c r="DR7" s="395"/>
      <c r="DS7" s="390"/>
      <c r="DT7" s="390"/>
      <c r="DU7" s="390"/>
      <c r="DV7" s="390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</row>
    <row r="8" spans="1:266" s="120" customFormat="1" ht="79.5" customHeight="1">
      <c r="A8" s="358"/>
      <c r="B8" s="358"/>
      <c r="C8" s="387"/>
      <c r="D8" s="387"/>
      <c r="E8" s="342" t="s">
        <v>11</v>
      </c>
      <c r="F8" s="342"/>
      <c r="G8" s="342" t="s">
        <v>12</v>
      </c>
      <c r="H8" s="342"/>
      <c r="I8" s="344" t="s">
        <v>70</v>
      </c>
      <c r="J8" s="344"/>
      <c r="K8" s="342" t="s">
        <v>13</v>
      </c>
      <c r="L8" s="342"/>
      <c r="M8" s="344" t="s">
        <v>14</v>
      </c>
      <c r="N8" s="344"/>
      <c r="O8" s="342" t="s">
        <v>15</v>
      </c>
      <c r="P8" s="342"/>
      <c r="Q8" s="344" t="s">
        <v>81</v>
      </c>
      <c r="R8" s="344"/>
      <c r="S8" s="342" t="s">
        <v>16</v>
      </c>
      <c r="T8" s="342"/>
      <c r="U8" s="344" t="s">
        <v>82</v>
      </c>
      <c r="V8" s="344"/>
      <c r="W8" s="342" t="s">
        <v>17</v>
      </c>
      <c r="X8" s="342"/>
      <c r="Y8" s="344" t="s">
        <v>83</v>
      </c>
      <c r="Z8" s="344"/>
      <c r="AA8" s="342" t="s">
        <v>18</v>
      </c>
      <c r="AB8" s="342"/>
      <c r="AC8" s="344" t="s">
        <v>84</v>
      </c>
      <c r="AD8" s="344"/>
      <c r="AE8" s="342" t="s">
        <v>19</v>
      </c>
      <c r="AF8" s="342"/>
      <c r="AG8" s="344" t="s">
        <v>85</v>
      </c>
      <c r="AH8" s="344"/>
      <c r="AI8" s="342" t="s">
        <v>20</v>
      </c>
      <c r="AJ8" s="342"/>
      <c r="AK8" s="344" t="s">
        <v>86</v>
      </c>
      <c r="AL8" s="344"/>
      <c r="AM8" s="342" t="s">
        <v>21</v>
      </c>
      <c r="AN8" s="342"/>
      <c r="AO8" s="344" t="s">
        <v>87</v>
      </c>
      <c r="AP8" s="344"/>
      <c r="AQ8" s="342" t="s">
        <v>22</v>
      </c>
      <c r="AR8" s="342"/>
      <c r="AS8" s="396" t="s">
        <v>213</v>
      </c>
      <c r="AT8" s="396"/>
      <c r="AU8" s="342" t="s">
        <v>169</v>
      </c>
      <c r="AV8" s="342"/>
      <c r="AW8" s="348"/>
      <c r="AX8" s="348"/>
      <c r="AY8" s="397"/>
      <c r="AZ8" s="397"/>
      <c r="BA8" s="342"/>
      <c r="BB8" s="342"/>
      <c r="BC8" s="342"/>
      <c r="BD8" s="342"/>
      <c r="BE8" s="344"/>
      <c r="BF8" s="344"/>
      <c r="BG8" s="388"/>
      <c r="BH8" s="388"/>
      <c r="BI8" s="342"/>
      <c r="BJ8" s="342"/>
      <c r="BK8" s="344"/>
      <c r="BL8" s="344"/>
      <c r="BM8" s="388"/>
      <c r="BN8" s="388"/>
      <c r="BO8" s="342"/>
      <c r="BP8" s="342"/>
      <c r="BQ8" s="344"/>
      <c r="BR8" s="344"/>
      <c r="BS8" s="388"/>
      <c r="BT8" s="388"/>
      <c r="BU8" s="342"/>
      <c r="BV8" s="342"/>
      <c r="BW8" s="344"/>
      <c r="BX8" s="344"/>
      <c r="BY8" s="388"/>
      <c r="BZ8" s="388"/>
      <c r="CA8" s="342"/>
      <c r="CB8" s="342"/>
      <c r="CC8" s="344"/>
      <c r="CD8" s="344"/>
      <c r="CE8" s="388"/>
      <c r="CF8" s="388"/>
      <c r="CG8" s="342"/>
      <c r="CH8" s="342"/>
      <c r="CI8" s="344"/>
      <c r="CJ8" s="344"/>
      <c r="CK8" s="388"/>
      <c r="CL8" s="388"/>
      <c r="CM8" s="342"/>
      <c r="CN8" s="342"/>
      <c r="CO8" s="344"/>
      <c r="CP8" s="344"/>
      <c r="CQ8" s="388"/>
      <c r="CR8" s="388"/>
      <c r="CS8" s="342"/>
      <c r="CT8" s="342"/>
      <c r="CU8" s="344"/>
      <c r="CV8" s="344"/>
      <c r="CW8" s="388"/>
      <c r="CX8" s="388"/>
      <c r="CY8" s="342"/>
      <c r="CZ8" s="342"/>
      <c r="DA8" s="344"/>
      <c r="DB8" s="344"/>
      <c r="DC8" s="388"/>
      <c r="DD8" s="388"/>
      <c r="DE8" s="342"/>
      <c r="DF8" s="342"/>
      <c r="DG8" s="348"/>
      <c r="DH8" s="348"/>
      <c r="DI8" s="396" t="s">
        <v>212</v>
      </c>
      <c r="DJ8" s="396"/>
      <c r="DK8" s="394"/>
      <c r="DL8" s="394"/>
      <c r="DM8" s="342" t="s">
        <v>23</v>
      </c>
      <c r="DN8" s="342"/>
      <c r="DO8" s="391" t="s">
        <v>170</v>
      </c>
      <c r="DP8" s="391"/>
      <c r="DQ8" s="395"/>
      <c r="DR8" s="395"/>
      <c r="DS8" s="390"/>
      <c r="DT8" s="390"/>
      <c r="DU8" s="390"/>
      <c r="DV8" s="390"/>
      <c r="DW8" s="119"/>
      <c r="DX8" s="119"/>
      <c r="DY8" s="119"/>
      <c r="DZ8" s="119"/>
      <c r="EA8" s="119"/>
      <c r="EB8" s="119"/>
      <c r="EC8" s="119"/>
      <c r="ED8" s="119"/>
      <c r="EE8" s="119"/>
      <c r="EF8" s="119"/>
      <c r="EG8" s="119"/>
      <c r="EH8" s="119"/>
      <c r="EI8" s="119"/>
      <c r="EJ8" s="119"/>
      <c r="EK8" s="119"/>
      <c r="EL8" s="119"/>
      <c r="EM8" s="119"/>
      <c r="EN8" s="119"/>
      <c r="EO8" s="119"/>
      <c r="EP8" s="119"/>
      <c r="EQ8" s="119"/>
      <c r="ER8" s="119"/>
      <c r="ES8" s="119"/>
      <c r="ET8" s="119"/>
      <c r="EU8" s="119"/>
      <c r="EV8" s="119"/>
      <c r="EW8" s="119"/>
      <c r="EX8" s="119"/>
      <c r="EY8" s="119"/>
      <c r="EZ8" s="119"/>
      <c r="FA8" s="119"/>
      <c r="FB8" s="119"/>
      <c r="FC8" s="119"/>
      <c r="FD8" s="119"/>
      <c r="FE8" s="119"/>
      <c r="FF8" s="119"/>
      <c r="FG8" s="119"/>
      <c r="FH8" s="119"/>
      <c r="FI8" s="119"/>
      <c r="FJ8" s="119"/>
      <c r="FK8" s="119"/>
      <c r="FL8" s="119"/>
      <c r="FM8" s="119"/>
      <c r="FN8" s="119"/>
      <c r="FO8" s="119"/>
      <c r="FP8" s="119"/>
      <c r="FQ8" s="119"/>
      <c r="FR8" s="119"/>
      <c r="FS8" s="119"/>
      <c r="FT8" s="119"/>
      <c r="FU8" s="119"/>
      <c r="FV8" s="119"/>
      <c r="FW8" s="119"/>
      <c r="FX8" s="119"/>
      <c r="FY8" s="119"/>
      <c r="FZ8" s="119"/>
      <c r="GA8" s="119"/>
      <c r="GB8" s="119"/>
      <c r="GC8" s="119"/>
      <c r="GD8" s="119"/>
      <c r="GE8" s="119"/>
      <c r="GF8" s="119"/>
      <c r="GG8" s="119"/>
      <c r="GH8" s="119"/>
      <c r="GI8" s="119"/>
      <c r="GJ8" s="119"/>
      <c r="GK8" s="119"/>
      <c r="GL8" s="119"/>
      <c r="GM8" s="119"/>
      <c r="GN8" s="119"/>
      <c r="GO8" s="119"/>
      <c r="GP8" s="119"/>
      <c r="GQ8" s="119"/>
      <c r="GR8" s="119"/>
      <c r="GS8" s="119"/>
      <c r="GT8" s="119"/>
      <c r="GU8" s="119"/>
      <c r="GV8" s="119"/>
      <c r="GW8" s="119"/>
      <c r="GX8" s="119"/>
      <c r="GY8" s="119"/>
      <c r="GZ8" s="119"/>
      <c r="HA8" s="119"/>
      <c r="HB8" s="119"/>
      <c r="HC8" s="119"/>
      <c r="HD8" s="119"/>
      <c r="HE8" s="119"/>
      <c r="HF8" s="119"/>
      <c r="HG8" s="119"/>
      <c r="HH8" s="119"/>
      <c r="HI8" s="119"/>
      <c r="HJ8" s="119"/>
      <c r="HK8" s="119"/>
      <c r="HL8" s="119"/>
      <c r="HM8" s="119"/>
      <c r="HN8" s="119"/>
      <c r="HO8" s="119"/>
      <c r="HP8" s="119"/>
      <c r="HQ8" s="119"/>
      <c r="HR8" s="119"/>
      <c r="HS8" s="119"/>
      <c r="HT8" s="119"/>
      <c r="HU8" s="119"/>
      <c r="HV8" s="119"/>
      <c r="HW8" s="119"/>
      <c r="HX8" s="119"/>
      <c r="HY8" s="119"/>
      <c r="HZ8" s="119"/>
      <c r="IA8" s="119"/>
      <c r="IB8" s="119"/>
      <c r="IC8" s="119"/>
      <c r="ID8" s="119"/>
      <c r="IE8" s="119"/>
      <c r="IF8" s="119"/>
      <c r="IG8" s="119"/>
      <c r="IH8" s="119"/>
      <c r="II8" s="119"/>
      <c r="IJ8" s="119"/>
      <c r="IK8" s="119"/>
      <c r="IL8" s="119"/>
      <c r="IM8" s="119"/>
      <c r="IN8" s="119"/>
      <c r="IO8" s="119"/>
      <c r="IP8" s="119"/>
      <c r="IQ8" s="119"/>
      <c r="IR8" s="119"/>
      <c r="IS8" s="119"/>
      <c r="IT8" s="119"/>
      <c r="IU8" s="119"/>
      <c r="IV8" s="119"/>
      <c r="IW8" s="119"/>
      <c r="IX8" s="119"/>
      <c r="IY8" s="119"/>
      <c r="IZ8" s="119"/>
      <c r="JA8" s="119"/>
      <c r="JB8" s="119"/>
      <c r="JC8" s="119"/>
      <c r="JD8" s="119"/>
      <c r="JE8" s="119"/>
      <c r="JF8" s="119"/>
    </row>
    <row r="9" spans="1:266" s="12" customFormat="1" ht="52.5" customHeight="1">
      <c r="A9" s="358"/>
      <c r="B9" s="358"/>
      <c r="C9" s="260"/>
      <c r="D9" s="260"/>
      <c r="E9" s="260" t="s">
        <v>26</v>
      </c>
      <c r="F9" s="260" t="s">
        <v>24</v>
      </c>
      <c r="G9" s="260" t="s">
        <v>26</v>
      </c>
      <c r="H9" s="260" t="s">
        <v>24</v>
      </c>
      <c r="I9" s="261" t="s">
        <v>26</v>
      </c>
      <c r="J9" s="261" t="s">
        <v>24</v>
      </c>
      <c r="K9" s="260" t="s">
        <v>26</v>
      </c>
      <c r="L9" s="260" t="s">
        <v>24</v>
      </c>
      <c r="M9" s="261" t="s">
        <v>26</v>
      </c>
      <c r="N9" s="261" t="s">
        <v>24</v>
      </c>
      <c r="O9" s="260" t="s">
        <v>26</v>
      </c>
      <c r="P9" s="260" t="s">
        <v>24</v>
      </c>
      <c r="Q9" s="261" t="s">
        <v>26</v>
      </c>
      <c r="R9" s="261" t="s">
        <v>24</v>
      </c>
      <c r="S9" s="260" t="s">
        <v>26</v>
      </c>
      <c r="T9" s="260" t="s">
        <v>24</v>
      </c>
      <c r="U9" s="261" t="s">
        <v>26</v>
      </c>
      <c r="V9" s="261" t="s">
        <v>24</v>
      </c>
      <c r="W9" s="260" t="s">
        <v>26</v>
      </c>
      <c r="X9" s="260" t="s">
        <v>24</v>
      </c>
      <c r="Y9" s="261" t="s">
        <v>26</v>
      </c>
      <c r="Z9" s="261" t="s">
        <v>24</v>
      </c>
      <c r="AA9" s="260" t="s">
        <v>26</v>
      </c>
      <c r="AB9" s="260" t="s">
        <v>24</v>
      </c>
      <c r="AC9" s="261" t="s">
        <v>26</v>
      </c>
      <c r="AD9" s="261" t="s">
        <v>24</v>
      </c>
      <c r="AE9" s="260" t="s">
        <v>26</v>
      </c>
      <c r="AF9" s="260" t="s">
        <v>24</v>
      </c>
      <c r="AG9" s="261" t="s">
        <v>26</v>
      </c>
      <c r="AH9" s="261" t="s">
        <v>24</v>
      </c>
      <c r="AI9" s="260" t="s">
        <v>26</v>
      </c>
      <c r="AJ9" s="260" t="s">
        <v>24</v>
      </c>
      <c r="AK9" s="261" t="s">
        <v>26</v>
      </c>
      <c r="AL9" s="261" t="s">
        <v>24</v>
      </c>
      <c r="AM9" s="260" t="s">
        <v>26</v>
      </c>
      <c r="AN9" s="260" t="s">
        <v>24</v>
      </c>
      <c r="AO9" s="261" t="s">
        <v>26</v>
      </c>
      <c r="AP9" s="261" t="s">
        <v>24</v>
      </c>
      <c r="AQ9" s="260" t="s">
        <v>26</v>
      </c>
      <c r="AR9" s="260" t="s">
        <v>24</v>
      </c>
      <c r="AS9" s="260" t="s">
        <v>174</v>
      </c>
      <c r="AT9" s="260"/>
      <c r="AU9" s="260" t="s">
        <v>26</v>
      </c>
      <c r="AV9" s="260" t="s">
        <v>24</v>
      </c>
      <c r="AW9" s="260"/>
      <c r="AX9" s="260"/>
      <c r="AY9" s="261"/>
      <c r="AZ9" s="261"/>
      <c r="BA9" s="260"/>
      <c r="BB9" s="260"/>
      <c r="BC9" s="260"/>
      <c r="BD9" s="260"/>
      <c r="BE9" s="261"/>
      <c r="BF9" s="261"/>
      <c r="BG9" s="261"/>
      <c r="BH9" s="261"/>
      <c r="BI9" s="260"/>
      <c r="BJ9" s="260"/>
      <c r="BK9" s="261"/>
      <c r="BL9" s="261"/>
      <c r="BM9" s="261"/>
      <c r="BN9" s="261"/>
      <c r="BO9" s="260"/>
      <c r="BP9" s="260"/>
      <c r="BQ9" s="261"/>
      <c r="BR9" s="261"/>
      <c r="BS9" s="261"/>
      <c r="BT9" s="261"/>
      <c r="BU9" s="260"/>
      <c r="BV9" s="260"/>
      <c r="BW9" s="261"/>
      <c r="BX9" s="261"/>
      <c r="BY9" s="261"/>
      <c r="BZ9" s="261"/>
      <c r="CA9" s="260"/>
      <c r="CB9" s="260"/>
      <c r="CC9" s="261"/>
      <c r="CD9" s="261"/>
      <c r="CE9" s="261"/>
      <c r="CF9" s="261"/>
      <c r="CG9" s="260"/>
      <c r="CH9" s="260"/>
      <c r="CI9" s="261"/>
      <c r="CJ9" s="261"/>
      <c r="CK9" s="261"/>
      <c r="CL9" s="261"/>
      <c r="CM9" s="260"/>
      <c r="CN9" s="260"/>
      <c r="CO9" s="261"/>
      <c r="CP9" s="261"/>
      <c r="CQ9" s="261"/>
      <c r="CR9" s="261"/>
      <c r="CS9" s="260"/>
      <c r="CT9" s="260"/>
      <c r="CU9" s="261"/>
      <c r="CV9" s="261"/>
      <c r="CW9" s="261"/>
      <c r="CX9" s="261"/>
      <c r="CY9" s="260"/>
      <c r="CZ9" s="260"/>
      <c r="DA9" s="261"/>
      <c r="DB9" s="261"/>
      <c r="DC9" s="261"/>
      <c r="DD9" s="261"/>
      <c r="DE9" s="260"/>
      <c r="DF9" s="260"/>
      <c r="DG9" s="260"/>
      <c r="DH9" s="260"/>
      <c r="DI9" s="260" t="s">
        <v>174</v>
      </c>
      <c r="DJ9" s="260"/>
      <c r="DK9" s="262"/>
      <c r="DL9" s="262"/>
      <c r="DM9" s="95" t="s">
        <v>27</v>
      </c>
      <c r="DN9" s="95" t="s">
        <v>24</v>
      </c>
      <c r="DO9" s="95" t="s">
        <v>27</v>
      </c>
      <c r="DP9" s="95" t="s">
        <v>24</v>
      </c>
      <c r="DQ9" s="95"/>
      <c r="DR9" s="95"/>
      <c r="DS9" s="95"/>
      <c r="DT9" s="95"/>
      <c r="DU9" s="95"/>
      <c r="DV9" s="95"/>
      <c r="DW9" s="16"/>
      <c r="DX9" s="16"/>
      <c r="DY9" s="16"/>
      <c r="DZ9" s="16"/>
      <c r="EA9" s="16"/>
      <c r="EB9" s="16"/>
      <c r="EC9" s="16"/>
      <c r="ED9" s="16"/>
      <c r="EE9" s="16"/>
      <c r="EF9" s="16"/>
      <c r="EG9" s="16"/>
      <c r="EH9" s="16"/>
      <c r="EI9" s="16"/>
      <c r="EJ9" s="16"/>
      <c r="EK9" s="16"/>
      <c r="EL9" s="16"/>
      <c r="EM9" s="16"/>
      <c r="EN9" s="16"/>
      <c r="EO9" s="16"/>
      <c r="EP9" s="16"/>
      <c r="EQ9" s="16"/>
      <c r="ER9" s="16"/>
      <c r="ES9" s="16"/>
      <c r="ET9" s="16"/>
      <c r="EU9" s="16"/>
      <c r="EV9" s="16"/>
      <c r="EW9" s="16"/>
      <c r="EX9" s="16"/>
      <c r="EY9" s="16"/>
      <c r="EZ9" s="16"/>
      <c r="FA9" s="16"/>
      <c r="FB9" s="16"/>
      <c r="FC9" s="16"/>
      <c r="FD9" s="16"/>
      <c r="FE9" s="16"/>
      <c r="FF9" s="16"/>
      <c r="FG9" s="16"/>
      <c r="FH9" s="16"/>
      <c r="FI9" s="16"/>
      <c r="FJ9" s="16"/>
      <c r="FK9" s="16"/>
      <c r="FL9" s="16"/>
      <c r="FM9" s="16"/>
      <c r="FN9" s="16"/>
      <c r="FO9" s="16"/>
      <c r="FP9" s="16"/>
      <c r="FQ9" s="16"/>
      <c r="FR9" s="16"/>
      <c r="FS9" s="16"/>
      <c r="FT9" s="16"/>
      <c r="FU9" s="16"/>
      <c r="FV9" s="16"/>
      <c r="FW9" s="16"/>
      <c r="FX9" s="16"/>
      <c r="FY9" s="16"/>
      <c r="FZ9" s="16"/>
      <c r="GA9" s="16"/>
      <c r="GB9" s="16"/>
      <c r="GC9" s="16"/>
      <c r="GD9" s="16"/>
      <c r="GE9" s="16"/>
      <c r="GF9" s="16"/>
      <c r="GG9" s="16"/>
      <c r="GH9" s="16"/>
      <c r="GI9" s="16"/>
      <c r="GJ9" s="16"/>
      <c r="GK9" s="16"/>
      <c r="GL9" s="16"/>
      <c r="GM9" s="16"/>
      <c r="GN9" s="16"/>
      <c r="GO9" s="16"/>
      <c r="GP9" s="16"/>
      <c r="GQ9" s="16"/>
      <c r="GR9" s="16"/>
      <c r="GS9" s="16"/>
      <c r="GT9" s="16"/>
      <c r="GU9" s="16"/>
      <c r="GV9" s="16"/>
      <c r="GW9" s="16"/>
      <c r="GX9" s="16"/>
      <c r="GY9" s="16"/>
      <c r="GZ9" s="16"/>
      <c r="HA9" s="16"/>
      <c r="HB9" s="16"/>
      <c r="HC9" s="16"/>
      <c r="HD9" s="16"/>
      <c r="HE9" s="16"/>
      <c r="HF9" s="16"/>
      <c r="HG9" s="16"/>
      <c r="HH9" s="16"/>
      <c r="HI9" s="16"/>
      <c r="HJ9" s="16"/>
      <c r="HK9" s="16"/>
      <c r="HL9" s="16"/>
      <c r="HM9" s="16"/>
      <c r="HN9" s="16"/>
      <c r="HO9" s="16"/>
      <c r="HP9" s="16"/>
      <c r="HQ9" s="16"/>
      <c r="HR9" s="16"/>
      <c r="HS9" s="16"/>
      <c r="HT9" s="16"/>
      <c r="HU9" s="16"/>
      <c r="HV9" s="16"/>
      <c r="HW9" s="16"/>
      <c r="HX9" s="16"/>
      <c r="HY9" s="16"/>
      <c r="HZ9" s="16"/>
      <c r="IA9" s="16"/>
      <c r="IB9" s="16"/>
      <c r="IC9" s="16"/>
      <c r="ID9" s="16"/>
      <c r="IE9" s="16"/>
      <c r="IF9" s="16"/>
      <c r="IG9" s="16"/>
      <c r="IH9" s="16"/>
      <c r="II9" s="16"/>
      <c r="IJ9" s="16"/>
      <c r="IK9" s="16"/>
      <c r="IL9" s="16"/>
      <c r="IM9" s="16"/>
      <c r="IN9" s="16"/>
      <c r="IO9" s="16"/>
      <c r="IP9" s="16"/>
      <c r="IQ9" s="16"/>
      <c r="IR9" s="16"/>
      <c r="IS9" s="16"/>
      <c r="IT9" s="16"/>
      <c r="IU9" s="16"/>
      <c r="IV9" s="16"/>
      <c r="IW9" s="16"/>
      <c r="IX9" s="16"/>
      <c r="IY9" s="16"/>
      <c r="IZ9" s="16"/>
      <c r="JA9" s="16"/>
      <c r="JB9" s="16"/>
      <c r="JC9" s="16"/>
      <c r="JD9" s="16"/>
      <c r="JE9" s="16"/>
      <c r="JF9" s="16"/>
    </row>
    <row r="10" spans="1:266" s="230" customFormat="1" ht="16.5">
      <c r="A10" s="374" t="s">
        <v>29</v>
      </c>
      <c r="B10" s="310"/>
      <c r="C10" s="263"/>
      <c r="D10" s="263"/>
      <c r="E10" s="263">
        <f t="shared" ref="E10:AB10" si="0">E12+E47</f>
        <v>0</v>
      </c>
      <c r="F10" s="263">
        <f t="shared" si="0"/>
        <v>0</v>
      </c>
      <c r="G10" s="263">
        <f t="shared" si="0"/>
        <v>0</v>
      </c>
      <c r="H10" s="263">
        <f t="shared" si="0"/>
        <v>0</v>
      </c>
      <c r="I10" s="263">
        <f t="shared" si="0"/>
        <v>0</v>
      </c>
      <c r="J10" s="263">
        <f t="shared" si="0"/>
        <v>0</v>
      </c>
      <c r="K10" s="263">
        <f t="shared" si="0"/>
        <v>0</v>
      </c>
      <c r="L10" s="263">
        <f t="shared" si="0"/>
        <v>0</v>
      </c>
      <c r="M10" s="263">
        <f t="shared" si="0"/>
        <v>0</v>
      </c>
      <c r="N10" s="263">
        <f t="shared" si="0"/>
        <v>0</v>
      </c>
      <c r="O10" s="263">
        <f t="shared" si="0"/>
        <v>0</v>
      </c>
      <c r="P10" s="263">
        <f t="shared" si="0"/>
        <v>0</v>
      </c>
      <c r="Q10" s="263">
        <f t="shared" si="0"/>
        <v>0</v>
      </c>
      <c r="R10" s="263">
        <f t="shared" si="0"/>
        <v>0</v>
      </c>
      <c r="S10" s="263">
        <f t="shared" si="0"/>
        <v>0</v>
      </c>
      <c r="T10" s="263">
        <f t="shared" si="0"/>
        <v>0</v>
      </c>
      <c r="U10" s="263">
        <f t="shared" si="0"/>
        <v>0</v>
      </c>
      <c r="V10" s="263">
        <f t="shared" si="0"/>
        <v>0</v>
      </c>
      <c r="W10" s="263">
        <f t="shared" si="0"/>
        <v>0</v>
      </c>
      <c r="X10" s="263">
        <f t="shared" si="0"/>
        <v>0</v>
      </c>
      <c r="Y10" s="263">
        <f t="shared" si="0"/>
        <v>0</v>
      </c>
      <c r="Z10" s="263">
        <f t="shared" si="0"/>
        <v>0</v>
      </c>
      <c r="AA10" s="263">
        <f t="shared" si="0"/>
        <v>0</v>
      </c>
      <c r="AB10" s="263">
        <f t="shared" si="0"/>
        <v>0</v>
      </c>
      <c r="AC10" s="263">
        <f t="shared" ref="AC10:AV10" si="1">AC12+AC47</f>
        <v>0</v>
      </c>
      <c r="AD10" s="263">
        <f t="shared" si="1"/>
        <v>0</v>
      </c>
      <c r="AE10" s="263">
        <f t="shared" si="1"/>
        <v>0</v>
      </c>
      <c r="AF10" s="263">
        <f t="shared" si="1"/>
        <v>0</v>
      </c>
      <c r="AG10" s="263">
        <f t="shared" si="1"/>
        <v>0</v>
      </c>
      <c r="AH10" s="263">
        <f t="shared" si="1"/>
        <v>0</v>
      </c>
      <c r="AI10" s="263">
        <f t="shared" si="1"/>
        <v>0</v>
      </c>
      <c r="AJ10" s="263">
        <f t="shared" si="1"/>
        <v>0</v>
      </c>
      <c r="AK10" s="263">
        <f t="shared" si="1"/>
        <v>0</v>
      </c>
      <c r="AL10" s="263">
        <f t="shared" si="1"/>
        <v>0</v>
      </c>
      <c r="AM10" s="263">
        <f t="shared" si="1"/>
        <v>0</v>
      </c>
      <c r="AN10" s="263">
        <f t="shared" si="1"/>
        <v>0</v>
      </c>
      <c r="AO10" s="263">
        <f t="shared" si="1"/>
        <v>0</v>
      </c>
      <c r="AP10" s="263">
        <f t="shared" si="1"/>
        <v>0</v>
      </c>
      <c r="AQ10" s="263">
        <f t="shared" si="1"/>
        <v>0</v>
      </c>
      <c r="AR10" s="263">
        <f t="shared" si="1"/>
        <v>0</v>
      </c>
      <c r="AS10" s="263">
        <f>AS12+AS47</f>
        <v>908799.69700000016</v>
      </c>
      <c r="AT10" s="263"/>
      <c r="AU10" s="264">
        <f t="shared" si="1"/>
        <v>0</v>
      </c>
      <c r="AV10" s="264">
        <f t="shared" si="1"/>
        <v>0</v>
      </c>
      <c r="AW10" s="263"/>
      <c r="AX10" s="263"/>
      <c r="AY10" s="215"/>
      <c r="AZ10" s="215"/>
      <c r="BA10" s="263"/>
      <c r="BB10" s="263"/>
      <c r="BC10" s="263"/>
      <c r="BD10" s="263"/>
      <c r="BE10" s="263"/>
      <c r="BF10" s="263"/>
      <c r="BG10" s="215"/>
      <c r="BH10" s="215"/>
      <c r="BI10" s="263"/>
      <c r="BJ10" s="263"/>
      <c r="BK10" s="263"/>
      <c r="BL10" s="263"/>
      <c r="BM10" s="215"/>
      <c r="BN10" s="215"/>
      <c r="BO10" s="263"/>
      <c r="BP10" s="263"/>
      <c r="BQ10" s="263"/>
      <c r="BR10" s="263"/>
      <c r="BS10" s="215"/>
      <c r="BT10" s="215"/>
      <c r="BU10" s="263"/>
      <c r="BV10" s="263"/>
      <c r="BW10" s="263"/>
      <c r="BX10" s="263"/>
      <c r="BY10" s="215"/>
      <c r="BZ10" s="215"/>
      <c r="CA10" s="263"/>
      <c r="CB10" s="263"/>
      <c r="CC10" s="263"/>
      <c r="CD10" s="263"/>
      <c r="CE10" s="215"/>
      <c r="CF10" s="215"/>
      <c r="CG10" s="263"/>
      <c r="CH10" s="263"/>
      <c r="CI10" s="263"/>
      <c r="CJ10" s="263"/>
      <c r="CK10" s="215"/>
      <c r="CL10" s="215"/>
      <c r="CM10" s="263"/>
      <c r="CN10" s="263"/>
      <c r="CO10" s="263"/>
      <c r="CP10" s="263"/>
      <c r="CQ10" s="215"/>
      <c r="CR10" s="215"/>
      <c r="CS10" s="263"/>
      <c r="CT10" s="263"/>
      <c r="CU10" s="263"/>
      <c r="CV10" s="263"/>
      <c r="CW10" s="215"/>
      <c r="CX10" s="215"/>
      <c r="CY10" s="263"/>
      <c r="CZ10" s="263"/>
      <c r="DA10" s="263"/>
      <c r="DB10" s="263"/>
      <c r="DC10" s="215"/>
      <c r="DD10" s="215"/>
      <c r="DE10" s="263"/>
      <c r="DF10" s="263"/>
      <c r="DG10" s="263"/>
      <c r="DH10" s="263"/>
      <c r="DI10" s="263">
        <f>DI12+DI47</f>
        <v>1196955.4850000001</v>
      </c>
      <c r="DJ10" s="263"/>
      <c r="DK10" s="201"/>
      <c r="DL10" s="201"/>
      <c r="DM10" s="148" t="e">
        <f t="shared" ref="DM10:DP10" si="2">DM12+DM47</f>
        <v>#REF!</v>
      </c>
      <c r="DN10" s="148" t="e">
        <f t="shared" si="2"/>
        <v>#REF!</v>
      </c>
      <c r="DO10" s="148" t="e">
        <f t="shared" si="2"/>
        <v>#REF!</v>
      </c>
      <c r="DP10" s="148" t="e">
        <f t="shared" si="2"/>
        <v>#REF!</v>
      </c>
      <c r="DQ10" s="263"/>
      <c r="DR10" s="263"/>
      <c r="DS10" s="133"/>
      <c r="DT10" s="133"/>
      <c r="DU10" s="133"/>
      <c r="DV10" s="133"/>
      <c r="DW10" s="78"/>
      <c r="DX10" s="78"/>
      <c r="DY10" s="78"/>
      <c r="DZ10" s="229"/>
      <c r="EA10" s="229"/>
      <c r="EB10" s="229"/>
      <c r="EC10" s="229"/>
      <c r="ED10" s="229"/>
      <c r="EE10" s="229"/>
      <c r="EF10" s="229"/>
      <c r="EG10" s="229"/>
      <c r="EH10" s="229"/>
      <c r="EI10" s="229"/>
      <c r="EJ10" s="229"/>
      <c r="EK10" s="229"/>
      <c r="EL10" s="229"/>
      <c r="EM10" s="229"/>
      <c r="EN10" s="229"/>
      <c r="EO10" s="229"/>
      <c r="EP10" s="229"/>
      <c r="EQ10" s="229"/>
      <c r="ER10" s="229"/>
      <c r="ES10" s="229"/>
      <c r="ET10" s="229"/>
      <c r="EU10" s="229"/>
      <c r="EV10" s="229"/>
      <c r="EW10" s="229"/>
      <c r="EX10" s="229"/>
      <c r="EY10" s="229"/>
      <c r="EZ10" s="229"/>
      <c r="FA10" s="229"/>
      <c r="FB10" s="229"/>
      <c r="FC10" s="229"/>
      <c r="FD10" s="229"/>
      <c r="FE10" s="229"/>
      <c r="FF10" s="229"/>
      <c r="FG10" s="229"/>
      <c r="FH10" s="229"/>
      <c r="FI10" s="229"/>
      <c r="FJ10" s="229"/>
      <c r="FK10" s="229"/>
      <c r="FL10" s="229"/>
      <c r="FM10" s="229"/>
      <c r="FN10" s="229"/>
      <c r="FO10" s="229"/>
      <c r="FP10" s="229"/>
      <c r="FQ10" s="229"/>
      <c r="FR10" s="229"/>
      <c r="FS10" s="229"/>
      <c r="FT10" s="229"/>
      <c r="FU10" s="229"/>
      <c r="FV10" s="229"/>
      <c r="FW10" s="229"/>
      <c r="FX10" s="229"/>
      <c r="FY10" s="229"/>
      <c r="FZ10" s="229"/>
      <c r="GA10" s="229"/>
      <c r="GB10" s="229"/>
      <c r="GC10" s="229"/>
      <c r="GD10" s="229"/>
      <c r="GE10" s="229"/>
      <c r="GF10" s="229"/>
      <c r="GG10" s="229"/>
      <c r="GH10" s="229"/>
      <c r="GI10" s="229"/>
      <c r="GJ10" s="229"/>
      <c r="GK10" s="229"/>
      <c r="GL10" s="229"/>
      <c r="GM10" s="229"/>
      <c r="GN10" s="229"/>
      <c r="GO10" s="229"/>
      <c r="GP10" s="229"/>
      <c r="GQ10" s="229"/>
      <c r="GR10" s="229"/>
      <c r="GS10" s="229"/>
      <c r="GT10" s="229"/>
      <c r="GU10" s="229"/>
      <c r="GV10" s="229"/>
      <c r="GW10" s="229"/>
      <c r="GX10" s="229"/>
      <c r="GY10" s="229"/>
      <c r="GZ10" s="229"/>
      <c r="HA10" s="229"/>
      <c r="HB10" s="229"/>
      <c r="HC10" s="229"/>
      <c r="HD10" s="229"/>
      <c r="HE10" s="229"/>
      <c r="HF10" s="229"/>
      <c r="HG10" s="229"/>
      <c r="HH10" s="229"/>
      <c r="HI10" s="229"/>
      <c r="HJ10" s="229"/>
      <c r="HK10" s="229"/>
      <c r="HL10" s="229"/>
      <c r="HM10" s="229"/>
      <c r="HN10" s="229"/>
      <c r="HO10" s="229"/>
      <c r="HP10" s="229"/>
      <c r="HQ10" s="229"/>
      <c r="HR10" s="229"/>
      <c r="HS10" s="229"/>
      <c r="HT10" s="229"/>
      <c r="HU10" s="229"/>
      <c r="HV10" s="229"/>
      <c r="HW10" s="229"/>
      <c r="HX10" s="229"/>
      <c r="HY10" s="229"/>
      <c r="HZ10" s="229"/>
      <c r="IA10" s="229"/>
      <c r="IB10" s="229"/>
      <c r="IC10" s="229"/>
      <c r="ID10" s="229"/>
      <c r="IE10" s="229"/>
      <c r="IF10" s="229"/>
      <c r="IG10" s="229"/>
      <c r="IH10" s="229"/>
      <c r="II10" s="229"/>
      <c r="IJ10" s="229"/>
      <c r="IK10" s="229"/>
      <c r="IL10" s="229"/>
      <c r="IM10" s="229"/>
      <c r="IN10" s="229"/>
      <c r="IO10" s="229"/>
      <c r="IP10" s="229"/>
      <c r="IQ10" s="229"/>
      <c r="IR10" s="229"/>
      <c r="IS10" s="229"/>
      <c r="IT10" s="229"/>
      <c r="IU10" s="229"/>
      <c r="IV10" s="229"/>
      <c r="IW10" s="229"/>
      <c r="IX10" s="229"/>
      <c r="IY10" s="229"/>
      <c r="IZ10" s="229"/>
      <c r="JA10" s="229"/>
      <c r="JB10" s="229"/>
      <c r="JC10" s="229"/>
      <c r="JD10" s="229"/>
      <c r="JE10" s="229"/>
      <c r="JF10" s="229"/>
    </row>
    <row r="11" spans="1:266" s="79" customFormat="1" ht="16.5">
      <c r="A11" s="251" t="s">
        <v>175</v>
      </c>
      <c r="B11" s="244"/>
      <c r="C11" s="263"/>
      <c r="D11" s="263"/>
      <c r="E11" s="263">
        <f t="shared" ref="E11:AB11" si="3">E12+E48</f>
        <v>0</v>
      </c>
      <c r="F11" s="263">
        <f t="shared" si="3"/>
        <v>0</v>
      </c>
      <c r="G11" s="263">
        <f t="shared" si="3"/>
        <v>0</v>
      </c>
      <c r="H11" s="263">
        <f t="shared" si="3"/>
        <v>0</v>
      </c>
      <c r="I11" s="263">
        <f t="shared" si="3"/>
        <v>0</v>
      </c>
      <c r="J11" s="263">
        <f t="shared" si="3"/>
        <v>0</v>
      </c>
      <c r="K11" s="263">
        <f t="shared" si="3"/>
        <v>0</v>
      </c>
      <c r="L11" s="263">
        <f t="shared" si="3"/>
        <v>0</v>
      </c>
      <c r="M11" s="263">
        <f t="shared" si="3"/>
        <v>0</v>
      </c>
      <c r="N11" s="263">
        <f t="shared" si="3"/>
        <v>0</v>
      </c>
      <c r="O11" s="263">
        <f t="shared" si="3"/>
        <v>0</v>
      </c>
      <c r="P11" s="263">
        <f t="shared" si="3"/>
        <v>0</v>
      </c>
      <c r="Q11" s="263">
        <f t="shared" si="3"/>
        <v>0</v>
      </c>
      <c r="R11" s="263">
        <f t="shared" si="3"/>
        <v>0</v>
      </c>
      <c r="S11" s="263">
        <f t="shared" si="3"/>
        <v>0</v>
      </c>
      <c r="T11" s="263">
        <f t="shared" si="3"/>
        <v>0</v>
      </c>
      <c r="U11" s="263">
        <f t="shared" si="3"/>
        <v>0</v>
      </c>
      <c r="V11" s="263">
        <f t="shared" si="3"/>
        <v>0</v>
      </c>
      <c r="W11" s="263">
        <f t="shared" si="3"/>
        <v>0</v>
      </c>
      <c r="X11" s="263">
        <f t="shared" si="3"/>
        <v>0</v>
      </c>
      <c r="Y11" s="263">
        <f t="shared" si="3"/>
        <v>0</v>
      </c>
      <c r="Z11" s="263">
        <f t="shared" si="3"/>
        <v>0</v>
      </c>
      <c r="AA11" s="263">
        <f t="shared" si="3"/>
        <v>0</v>
      </c>
      <c r="AB11" s="263">
        <f t="shared" si="3"/>
        <v>0</v>
      </c>
      <c r="AC11" s="263">
        <f t="shared" ref="AC11:AV11" si="4">AC12+AC48</f>
        <v>0</v>
      </c>
      <c r="AD11" s="263">
        <f t="shared" si="4"/>
        <v>0</v>
      </c>
      <c r="AE11" s="263">
        <f t="shared" si="4"/>
        <v>0</v>
      </c>
      <c r="AF11" s="263">
        <f t="shared" si="4"/>
        <v>0</v>
      </c>
      <c r="AG11" s="263">
        <f t="shared" si="4"/>
        <v>0</v>
      </c>
      <c r="AH11" s="263">
        <f t="shared" si="4"/>
        <v>0</v>
      </c>
      <c r="AI11" s="263">
        <f t="shared" si="4"/>
        <v>0</v>
      </c>
      <c r="AJ11" s="263">
        <f t="shared" si="4"/>
        <v>0</v>
      </c>
      <c r="AK11" s="263">
        <f t="shared" si="4"/>
        <v>0</v>
      </c>
      <c r="AL11" s="263">
        <f t="shared" si="4"/>
        <v>0</v>
      </c>
      <c r="AM11" s="263">
        <f t="shared" si="4"/>
        <v>0</v>
      </c>
      <c r="AN11" s="263">
        <f t="shared" si="4"/>
        <v>0</v>
      </c>
      <c r="AO11" s="263">
        <f t="shared" si="4"/>
        <v>0</v>
      </c>
      <c r="AP11" s="263">
        <f t="shared" si="4"/>
        <v>0</v>
      </c>
      <c r="AQ11" s="263">
        <f t="shared" si="4"/>
        <v>0</v>
      </c>
      <c r="AR11" s="263">
        <f t="shared" si="4"/>
        <v>0</v>
      </c>
      <c r="AS11" s="263">
        <f>AS12+AS48-1</f>
        <v>417242.88100000005</v>
      </c>
      <c r="AT11" s="263"/>
      <c r="AU11" s="264">
        <f t="shared" si="4"/>
        <v>0</v>
      </c>
      <c r="AV11" s="264">
        <f t="shared" si="4"/>
        <v>0</v>
      </c>
      <c r="AW11" s="263"/>
      <c r="AX11" s="263"/>
      <c r="AY11" s="263"/>
      <c r="AZ11" s="263"/>
      <c r="BA11" s="263"/>
      <c r="BB11" s="263"/>
      <c r="BC11" s="263"/>
      <c r="BD11" s="263"/>
      <c r="BE11" s="263"/>
      <c r="BF11" s="263"/>
      <c r="BG11" s="263"/>
      <c r="BH11" s="263"/>
      <c r="BI11" s="263"/>
      <c r="BJ11" s="263"/>
      <c r="BK11" s="263"/>
      <c r="BL11" s="263"/>
      <c r="BM11" s="263"/>
      <c r="BN11" s="263"/>
      <c r="BO11" s="263"/>
      <c r="BP11" s="263"/>
      <c r="BQ11" s="263"/>
      <c r="BR11" s="263"/>
      <c r="BS11" s="263"/>
      <c r="BT11" s="263"/>
      <c r="BU11" s="263"/>
      <c r="BV11" s="263"/>
      <c r="BW11" s="263"/>
      <c r="BX11" s="263"/>
      <c r="BY11" s="263"/>
      <c r="BZ11" s="263"/>
      <c r="CA11" s="263"/>
      <c r="CB11" s="263"/>
      <c r="CC11" s="263"/>
      <c r="CD11" s="263"/>
      <c r="CE11" s="263"/>
      <c r="CF11" s="263"/>
      <c r="CG11" s="263"/>
      <c r="CH11" s="263"/>
      <c r="CI11" s="263"/>
      <c r="CJ11" s="263"/>
      <c r="CK11" s="263"/>
      <c r="CL11" s="263"/>
      <c r="CM11" s="263"/>
      <c r="CN11" s="263"/>
      <c r="CO11" s="263"/>
      <c r="CP11" s="263"/>
      <c r="CQ11" s="263"/>
      <c r="CR11" s="263"/>
      <c r="CS11" s="263"/>
      <c r="CT11" s="263"/>
      <c r="CU11" s="263"/>
      <c r="CV11" s="263"/>
      <c r="CW11" s="263"/>
      <c r="CX11" s="263"/>
      <c r="CY11" s="263"/>
      <c r="CZ11" s="263"/>
      <c r="DA11" s="263"/>
      <c r="DB11" s="263"/>
      <c r="DC11" s="263"/>
      <c r="DD11" s="263"/>
      <c r="DE11" s="263"/>
      <c r="DF11" s="263"/>
      <c r="DG11" s="263"/>
      <c r="DH11" s="263"/>
      <c r="DI11" s="263">
        <f>DI12+DI48-81</f>
        <v>445311.34100000001</v>
      </c>
      <c r="DJ11" s="263"/>
      <c r="DK11" s="201"/>
      <c r="DL11" s="201"/>
      <c r="DM11" s="148">
        <f>DM13+DM49</f>
        <v>0</v>
      </c>
      <c r="DN11" s="148">
        <f>DN13+DN49</f>
        <v>0</v>
      </c>
      <c r="DO11" s="148">
        <f>DO13+DO49</f>
        <v>0</v>
      </c>
      <c r="DP11" s="148">
        <f>DP13+DP49</f>
        <v>0</v>
      </c>
      <c r="DQ11" s="263"/>
      <c r="DR11" s="263"/>
      <c r="DS11" s="133"/>
      <c r="DT11" s="133"/>
      <c r="DU11" s="133"/>
      <c r="DV11" s="133"/>
      <c r="DW11" s="78"/>
      <c r="DX11" s="78"/>
      <c r="DY11" s="78"/>
      <c r="DZ11" s="78"/>
      <c r="EA11" s="78"/>
      <c r="EB11" s="78"/>
      <c r="EC11" s="78"/>
      <c r="ED11" s="78"/>
      <c r="EE11" s="78"/>
      <c r="EF11" s="78"/>
      <c r="EG11" s="78"/>
      <c r="EH11" s="78"/>
      <c r="EI11" s="78"/>
      <c r="EJ11" s="78"/>
      <c r="EK11" s="78"/>
      <c r="EL11" s="78"/>
      <c r="EM11" s="78"/>
      <c r="EN11" s="78"/>
      <c r="EO11" s="78"/>
      <c r="EP11" s="78"/>
      <c r="EQ11" s="78"/>
      <c r="ER11" s="78"/>
      <c r="ES11" s="78"/>
      <c r="ET11" s="78"/>
      <c r="EU11" s="78"/>
      <c r="EV11" s="78"/>
      <c r="EW11" s="78"/>
      <c r="EX11" s="78"/>
      <c r="EY11" s="78"/>
      <c r="EZ11" s="78"/>
      <c r="FA11" s="78"/>
      <c r="FB11" s="78"/>
      <c r="FC11" s="78"/>
      <c r="FD11" s="78"/>
      <c r="FE11" s="78"/>
      <c r="FF11" s="78"/>
      <c r="FG11" s="78"/>
      <c r="FH11" s="78"/>
      <c r="FI11" s="78"/>
      <c r="FJ11" s="78"/>
      <c r="FK11" s="78"/>
      <c r="FL11" s="78"/>
      <c r="FM11" s="78"/>
      <c r="FN11" s="78"/>
      <c r="FO11" s="78"/>
      <c r="FP11" s="78"/>
      <c r="FQ11" s="78"/>
      <c r="FR11" s="78"/>
      <c r="FS11" s="78"/>
      <c r="FT11" s="78"/>
      <c r="FU11" s="78"/>
      <c r="FV11" s="78"/>
      <c r="FW11" s="78"/>
      <c r="FX11" s="78"/>
      <c r="FY11" s="78"/>
      <c r="FZ11" s="78"/>
      <c r="GA11" s="78"/>
      <c r="GB11" s="78"/>
      <c r="GC11" s="78"/>
      <c r="GD11" s="78"/>
      <c r="GE11" s="78"/>
      <c r="GF11" s="78"/>
      <c r="GG11" s="78"/>
      <c r="GH11" s="78"/>
      <c r="GI11" s="78"/>
      <c r="GJ11" s="78"/>
      <c r="GK11" s="78"/>
      <c r="GL11" s="78"/>
      <c r="GM11" s="78"/>
      <c r="GN11" s="78"/>
      <c r="GO11" s="78"/>
      <c r="GP11" s="78"/>
      <c r="GQ11" s="78"/>
      <c r="GR11" s="78"/>
      <c r="GS11" s="78"/>
      <c r="GT11" s="78"/>
      <c r="GU11" s="78"/>
      <c r="GV11" s="78"/>
      <c r="GW11" s="78"/>
      <c r="GX11" s="78"/>
      <c r="GY11" s="78"/>
      <c r="GZ11" s="78"/>
      <c r="HA11" s="78"/>
      <c r="HB11" s="78"/>
      <c r="HC11" s="78"/>
      <c r="HD11" s="78"/>
      <c r="HE11" s="78"/>
      <c r="HF11" s="78"/>
      <c r="HG11" s="78"/>
      <c r="HH11" s="78"/>
      <c r="HI11" s="78"/>
      <c r="HJ11" s="78"/>
      <c r="HK11" s="78"/>
      <c r="HL11" s="78"/>
      <c r="HM11" s="78"/>
      <c r="HN11" s="78"/>
      <c r="HO11" s="78"/>
      <c r="HP11" s="78"/>
      <c r="HQ11" s="78"/>
      <c r="HR11" s="78"/>
      <c r="HS11" s="78"/>
      <c r="HT11" s="78"/>
      <c r="HU11" s="78"/>
      <c r="HV11" s="78"/>
      <c r="HW11" s="78"/>
      <c r="HX11" s="78"/>
      <c r="HY11" s="78"/>
      <c r="HZ11" s="78"/>
      <c r="IA11" s="78"/>
      <c r="IB11" s="78"/>
      <c r="IC11" s="78"/>
      <c r="ID11" s="78"/>
      <c r="IE11" s="78"/>
      <c r="IF11" s="78"/>
      <c r="IG11" s="78"/>
      <c r="IH11" s="78"/>
      <c r="II11" s="78"/>
      <c r="IJ11" s="78"/>
      <c r="IK11" s="78"/>
      <c r="IL11" s="78"/>
      <c r="IM11" s="78"/>
      <c r="IN11" s="78"/>
      <c r="IO11" s="78"/>
      <c r="IP11" s="78"/>
      <c r="IQ11" s="78"/>
      <c r="IR11" s="78"/>
      <c r="IS11" s="78"/>
      <c r="IT11" s="78"/>
      <c r="IU11" s="78"/>
      <c r="IV11" s="78"/>
      <c r="IW11" s="78"/>
      <c r="IX11" s="78"/>
      <c r="IY11" s="78"/>
      <c r="IZ11" s="78"/>
      <c r="JA11" s="78"/>
      <c r="JB11" s="78"/>
      <c r="JC11" s="78"/>
      <c r="JD11" s="78"/>
      <c r="JE11" s="78"/>
      <c r="JF11" s="78"/>
    </row>
    <row r="12" spans="1:266" s="59" customFormat="1" ht="18" customHeight="1">
      <c r="A12" s="378" t="s">
        <v>30</v>
      </c>
      <c r="B12" s="341"/>
      <c r="C12" s="265"/>
      <c r="D12" s="265"/>
      <c r="E12" s="265">
        <f t="shared" ref="E12:AR12" si="5">E13+E15+E16+E17+E18+E21+E23+E24+E26+E33+E34+E39+E44+E46+E40+E22</f>
        <v>0</v>
      </c>
      <c r="F12" s="265">
        <f t="shared" si="5"/>
        <v>0</v>
      </c>
      <c r="G12" s="265">
        <f t="shared" si="5"/>
        <v>0</v>
      </c>
      <c r="H12" s="265">
        <f t="shared" si="5"/>
        <v>0</v>
      </c>
      <c r="I12" s="265">
        <f t="shared" si="5"/>
        <v>0</v>
      </c>
      <c r="J12" s="265">
        <f t="shared" si="5"/>
        <v>0</v>
      </c>
      <c r="K12" s="265">
        <f t="shared" si="5"/>
        <v>0</v>
      </c>
      <c r="L12" s="265">
        <f t="shared" si="5"/>
        <v>0</v>
      </c>
      <c r="M12" s="265">
        <f t="shared" si="5"/>
        <v>0</v>
      </c>
      <c r="N12" s="265">
        <f t="shared" si="5"/>
        <v>0</v>
      </c>
      <c r="O12" s="265">
        <f t="shared" si="5"/>
        <v>0</v>
      </c>
      <c r="P12" s="265">
        <f t="shared" si="5"/>
        <v>0</v>
      </c>
      <c r="Q12" s="265">
        <f t="shared" si="5"/>
        <v>0</v>
      </c>
      <c r="R12" s="265">
        <f t="shared" si="5"/>
        <v>0</v>
      </c>
      <c r="S12" s="265">
        <f t="shared" si="5"/>
        <v>0</v>
      </c>
      <c r="T12" s="265">
        <f t="shared" si="5"/>
        <v>0</v>
      </c>
      <c r="U12" s="265">
        <f t="shared" si="5"/>
        <v>0</v>
      </c>
      <c r="V12" s="265">
        <f t="shared" si="5"/>
        <v>0</v>
      </c>
      <c r="W12" s="265">
        <f t="shared" si="5"/>
        <v>0</v>
      </c>
      <c r="X12" s="265">
        <f t="shared" si="5"/>
        <v>0</v>
      </c>
      <c r="Y12" s="265">
        <f t="shared" si="5"/>
        <v>0</v>
      </c>
      <c r="Z12" s="265">
        <f t="shared" si="5"/>
        <v>0</v>
      </c>
      <c r="AA12" s="265">
        <f t="shared" si="5"/>
        <v>0</v>
      </c>
      <c r="AB12" s="265">
        <f t="shared" si="5"/>
        <v>0</v>
      </c>
      <c r="AC12" s="265">
        <f t="shared" si="5"/>
        <v>0</v>
      </c>
      <c r="AD12" s="265">
        <f t="shared" si="5"/>
        <v>0</v>
      </c>
      <c r="AE12" s="265">
        <f t="shared" si="5"/>
        <v>0</v>
      </c>
      <c r="AF12" s="265">
        <f t="shared" si="5"/>
        <v>0</v>
      </c>
      <c r="AG12" s="265">
        <f t="shared" si="5"/>
        <v>0</v>
      </c>
      <c r="AH12" s="265">
        <f t="shared" si="5"/>
        <v>0</v>
      </c>
      <c r="AI12" s="265">
        <f t="shared" si="5"/>
        <v>0</v>
      </c>
      <c r="AJ12" s="265">
        <f t="shared" si="5"/>
        <v>0</v>
      </c>
      <c r="AK12" s="265">
        <f t="shared" si="5"/>
        <v>0</v>
      </c>
      <c r="AL12" s="265">
        <f t="shared" si="5"/>
        <v>0</v>
      </c>
      <c r="AM12" s="265">
        <f t="shared" si="5"/>
        <v>0</v>
      </c>
      <c r="AN12" s="265">
        <f t="shared" si="5"/>
        <v>0</v>
      </c>
      <c r="AO12" s="265">
        <f t="shared" si="5"/>
        <v>0</v>
      </c>
      <c r="AP12" s="265">
        <f t="shared" si="5"/>
        <v>0</v>
      </c>
      <c r="AQ12" s="265">
        <f t="shared" si="5"/>
        <v>0</v>
      </c>
      <c r="AR12" s="265">
        <f t="shared" si="5"/>
        <v>0</v>
      </c>
      <c r="AS12" s="265">
        <f>AS13+AS15+AS16+AS17+AS18+AS21+AS23+AS24+AS26+AS33+AS34+AS39+AS44+AS46+AS40+AS22</f>
        <v>221380.11900000004</v>
      </c>
      <c r="AT12" s="265"/>
      <c r="AU12" s="266">
        <f t="shared" ref="AU12:AV12" si="6">AU13+AU15+AU16+AU17+AU18+AU21+AU22+AU23+AU24+AU26+AU33+AU34+AU39+AU40+AU44+AU46</f>
        <v>0</v>
      </c>
      <c r="AV12" s="266">
        <f t="shared" si="6"/>
        <v>0</v>
      </c>
      <c r="AW12" s="265"/>
      <c r="AX12" s="265"/>
      <c r="AY12" s="215"/>
      <c r="AZ12" s="215"/>
      <c r="BA12" s="265"/>
      <c r="BB12" s="265"/>
      <c r="BC12" s="265"/>
      <c r="BD12" s="265"/>
      <c r="BE12" s="265"/>
      <c r="BF12" s="265"/>
      <c r="BG12" s="215"/>
      <c r="BH12" s="215"/>
      <c r="BI12" s="265"/>
      <c r="BJ12" s="265"/>
      <c r="BK12" s="265"/>
      <c r="BL12" s="265"/>
      <c r="BM12" s="215"/>
      <c r="BN12" s="215"/>
      <c r="BO12" s="265"/>
      <c r="BP12" s="265"/>
      <c r="BQ12" s="265"/>
      <c r="BR12" s="265"/>
      <c r="BS12" s="215"/>
      <c r="BT12" s="215"/>
      <c r="BU12" s="265"/>
      <c r="BV12" s="265"/>
      <c r="BW12" s="265"/>
      <c r="BX12" s="265"/>
      <c r="BY12" s="215"/>
      <c r="BZ12" s="215"/>
      <c r="CA12" s="265"/>
      <c r="CB12" s="265"/>
      <c r="CC12" s="265"/>
      <c r="CD12" s="265"/>
      <c r="CE12" s="215"/>
      <c r="CF12" s="215"/>
      <c r="CG12" s="265"/>
      <c r="CH12" s="265"/>
      <c r="CI12" s="265"/>
      <c r="CJ12" s="265"/>
      <c r="CK12" s="215"/>
      <c r="CL12" s="215"/>
      <c r="CM12" s="265"/>
      <c r="CN12" s="265"/>
      <c r="CO12" s="265"/>
      <c r="CP12" s="265"/>
      <c r="CQ12" s="215"/>
      <c r="CR12" s="215"/>
      <c r="CS12" s="265"/>
      <c r="CT12" s="265"/>
      <c r="CU12" s="265"/>
      <c r="CV12" s="265"/>
      <c r="CW12" s="215"/>
      <c r="CX12" s="215"/>
      <c r="CY12" s="265"/>
      <c r="CZ12" s="265"/>
      <c r="DA12" s="265"/>
      <c r="DB12" s="265"/>
      <c r="DC12" s="215"/>
      <c r="DD12" s="215"/>
      <c r="DE12" s="265"/>
      <c r="DF12" s="265"/>
      <c r="DG12" s="265"/>
      <c r="DH12" s="265"/>
      <c r="DI12" s="265">
        <f>DI13+DI15+DI16+DI17+DI18+DI21+DI23+DI24+DI26+DI33+DI34+DI39+DI44+DI46+DI40+DI22+DI25</f>
        <v>256230.81</v>
      </c>
      <c r="DJ12" s="265"/>
      <c r="DK12" s="201"/>
      <c r="DL12" s="201"/>
      <c r="DM12" s="132">
        <f>DM13+DM15+DM16+DM17+DM18+DM21+DM23+DM24+DM26+DM33+DM34+DM39+DM44+DM46+DM40</f>
        <v>0</v>
      </c>
      <c r="DN12" s="132">
        <f>DN13+DN15+DN16+DN21+DN23+DN24+DN26+DN33+DN34+DN39+DN44+DN46+DN40</f>
        <v>0</v>
      </c>
      <c r="DO12" s="132">
        <f>DO13+DO15+DO16+DO17+DO18+DO21+DO23+DO24+DO26+DO33+DO34+DO39+DO44+DO46+DO40</f>
        <v>0</v>
      </c>
      <c r="DP12" s="132">
        <f>DP13+DP15+DP16+DP21+DP23+DP24+DP26+DP33+DP34+DP39+DP44+DP46+DP40</f>
        <v>0</v>
      </c>
      <c r="DQ12" s="265"/>
      <c r="DR12" s="265"/>
      <c r="DS12" s="133"/>
      <c r="DT12" s="133"/>
      <c r="DU12" s="133"/>
      <c r="DV12" s="133"/>
      <c r="DW12" s="58"/>
      <c r="DX12" s="58"/>
      <c r="DY12" s="58"/>
      <c r="DZ12" s="58"/>
      <c r="EA12" s="58"/>
      <c r="EB12" s="58"/>
      <c r="EC12" s="58"/>
      <c r="ED12" s="58"/>
      <c r="EE12" s="58"/>
      <c r="EF12" s="58"/>
      <c r="EG12" s="58"/>
      <c r="EH12" s="58"/>
      <c r="EI12" s="58"/>
      <c r="EJ12" s="58"/>
      <c r="EK12" s="58"/>
      <c r="EL12" s="58"/>
      <c r="EM12" s="58"/>
      <c r="EN12" s="58"/>
      <c r="EO12" s="58"/>
      <c r="EP12" s="58"/>
      <c r="EQ12" s="58"/>
      <c r="ER12" s="58"/>
      <c r="ES12" s="58"/>
      <c r="ET12" s="58"/>
      <c r="EU12" s="58"/>
      <c r="EV12" s="58"/>
      <c r="EW12" s="58"/>
      <c r="EX12" s="58"/>
      <c r="EY12" s="58"/>
      <c r="EZ12" s="58"/>
      <c r="FA12" s="58"/>
      <c r="FB12" s="58"/>
      <c r="FC12" s="58"/>
      <c r="FD12" s="58"/>
      <c r="FE12" s="58"/>
      <c r="FF12" s="58"/>
      <c r="FG12" s="58"/>
      <c r="FH12" s="58"/>
      <c r="FI12" s="58"/>
      <c r="FJ12" s="58"/>
      <c r="FK12" s="58"/>
      <c r="FL12" s="58"/>
      <c r="FM12" s="58"/>
      <c r="FN12" s="58"/>
      <c r="FO12" s="58"/>
      <c r="FP12" s="58"/>
      <c r="FQ12" s="58"/>
      <c r="FR12" s="58"/>
      <c r="FS12" s="58"/>
      <c r="FT12" s="58"/>
      <c r="FU12" s="58"/>
      <c r="FV12" s="58"/>
      <c r="FW12" s="58"/>
      <c r="FX12" s="58"/>
      <c r="FY12" s="58"/>
      <c r="FZ12" s="58"/>
      <c r="GA12" s="58"/>
      <c r="GB12" s="58"/>
      <c r="GC12" s="58"/>
      <c r="GD12" s="58"/>
      <c r="GE12" s="58"/>
      <c r="GF12" s="58"/>
      <c r="GG12" s="58"/>
      <c r="GH12" s="58"/>
      <c r="GI12" s="58"/>
      <c r="GJ12" s="58"/>
      <c r="GK12" s="58"/>
      <c r="GL12" s="58"/>
      <c r="GM12" s="58"/>
      <c r="GN12" s="58"/>
      <c r="GO12" s="58"/>
      <c r="GP12" s="58"/>
      <c r="GQ12" s="58"/>
      <c r="GR12" s="58"/>
      <c r="GS12" s="58"/>
      <c r="GT12" s="58"/>
      <c r="GU12" s="58"/>
      <c r="GV12" s="58"/>
      <c r="GW12" s="58"/>
      <c r="GX12" s="58"/>
      <c r="GY12" s="58"/>
      <c r="GZ12" s="58"/>
      <c r="HA12" s="58"/>
      <c r="HB12" s="58"/>
      <c r="HC12" s="58"/>
      <c r="HD12" s="58"/>
      <c r="HE12" s="58"/>
      <c r="HF12" s="58"/>
      <c r="HG12" s="58"/>
      <c r="HH12" s="58"/>
      <c r="HI12" s="58"/>
      <c r="HJ12" s="58"/>
      <c r="HK12" s="58"/>
      <c r="HL12" s="58"/>
      <c r="HM12" s="58"/>
      <c r="HN12" s="58"/>
      <c r="HO12" s="58"/>
      <c r="HP12" s="58"/>
      <c r="HQ12" s="58"/>
      <c r="HR12" s="58"/>
      <c r="HS12" s="58"/>
      <c r="HT12" s="58"/>
      <c r="HU12" s="58"/>
      <c r="HV12" s="58"/>
      <c r="HW12" s="58"/>
      <c r="HX12" s="58"/>
      <c r="HY12" s="58"/>
      <c r="HZ12" s="58"/>
      <c r="IA12" s="58"/>
      <c r="IB12" s="58"/>
      <c r="IC12" s="58"/>
      <c r="ID12" s="58"/>
      <c r="IE12" s="58"/>
      <c r="IF12" s="58"/>
      <c r="IG12" s="58"/>
      <c r="IH12" s="58"/>
      <c r="II12" s="58"/>
      <c r="IJ12" s="58"/>
      <c r="IK12" s="58"/>
      <c r="IL12" s="58"/>
      <c r="IM12" s="58"/>
      <c r="IN12" s="58"/>
      <c r="IO12" s="58"/>
      <c r="IP12" s="58"/>
      <c r="IQ12" s="58"/>
      <c r="IR12" s="58"/>
      <c r="IS12" s="58"/>
      <c r="IT12" s="58"/>
      <c r="IU12" s="58"/>
      <c r="IV12" s="58"/>
      <c r="IW12" s="58"/>
      <c r="IX12" s="58"/>
      <c r="IY12" s="58"/>
      <c r="IZ12" s="58"/>
      <c r="JA12" s="58"/>
      <c r="JB12" s="58"/>
      <c r="JC12" s="58"/>
      <c r="JD12" s="58"/>
      <c r="JE12" s="58"/>
      <c r="JF12" s="58"/>
    </row>
    <row r="13" spans="1:266" s="62" customFormat="1" ht="18" customHeight="1">
      <c r="A13" s="398" t="s">
        <v>31</v>
      </c>
      <c r="B13" s="339"/>
      <c r="C13" s="197"/>
      <c r="D13" s="197"/>
      <c r="E13" s="197"/>
      <c r="F13" s="197"/>
      <c r="G13" s="197"/>
      <c r="H13" s="197"/>
      <c r="I13" s="197"/>
      <c r="J13" s="197"/>
      <c r="K13" s="197"/>
      <c r="L13" s="197"/>
      <c r="M13" s="197"/>
      <c r="N13" s="197"/>
      <c r="O13" s="197"/>
      <c r="P13" s="197"/>
      <c r="Q13" s="197"/>
      <c r="R13" s="197"/>
      <c r="S13" s="197"/>
      <c r="T13" s="197"/>
      <c r="U13" s="197"/>
      <c r="V13" s="197"/>
      <c r="W13" s="197"/>
      <c r="X13" s="197"/>
      <c r="Y13" s="197"/>
      <c r="Z13" s="197"/>
      <c r="AA13" s="197"/>
      <c r="AB13" s="197"/>
      <c r="AC13" s="197"/>
      <c r="AD13" s="197"/>
      <c r="AE13" s="197"/>
      <c r="AF13" s="197"/>
      <c r="AG13" s="197"/>
      <c r="AH13" s="197"/>
      <c r="AI13" s="197"/>
      <c r="AJ13" s="197"/>
      <c r="AK13" s="197"/>
      <c r="AL13" s="197"/>
      <c r="AM13" s="197"/>
      <c r="AN13" s="197"/>
      <c r="AO13" s="197"/>
      <c r="AP13" s="197"/>
      <c r="AQ13" s="197"/>
      <c r="AR13" s="197"/>
      <c r="AS13" s="197">
        <v>123443.496</v>
      </c>
      <c r="AT13" s="197"/>
      <c r="AU13" s="267"/>
      <c r="AV13" s="267"/>
      <c r="AW13" s="197"/>
      <c r="AX13" s="197"/>
      <c r="AY13" s="210"/>
      <c r="AZ13" s="210"/>
      <c r="BA13" s="197"/>
      <c r="BB13" s="197"/>
      <c r="BC13" s="197"/>
      <c r="BD13" s="197"/>
      <c r="BE13" s="197"/>
      <c r="BF13" s="197"/>
      <c r="BG13" s="210"/>
      <c r="BH13" s="210"/>
      <c r="BI13" s="197"/>
      <c r="BJ13" s="197"/>
      <c r="BK13" s="197"/>
      <c r="BL13" s="197"/>
      <c r="BM13" s="210"/>
      <c r="BN13" s="210"/>
      <c r="BO13" s="197"/>
      <c r="BP13" s="197"/>
      <c r="BQ13" s="197"/>
      <c r="BR13" s="197"/>
      <c r="BS13" s="210"/>
      <c r="BT13" s="210"/>
      <c r="BU13" s="197"/>
      <c r="BV13" s="197"/>
      <c r="BW13" s="197"/>
      <c r="BX13" s="197"/>
      <c r="BY13" s="210"/>
      <c r="BZ13" s="210"/>
      <c r="CA13" s="197"/>
      <c r="CB13" s="197"/>
      <c r="CC13" s="197"/>
      <c r="CD13" s="197"/>
      <c r="CE13" s="210"/>
      <c r="CF13" s="210"/>
      <c r="CG13" s="197"/>
      <c r="CH13" s="197"/>
      <c r="CI13" s="197"/>
      <c r="CJ13" s="197"/>
      <c r="CK13" s="210"/>
      <c r="CL13" s="210"/>
      <c r="CM13" s="197"/>
      <c r="CN13" s="197"/>
      <c r="CO13" s="197"/>
      <c r="CP13" s="197"/>
      <c r="CQ13" s="210"/>
      <c r="CR13" s="210"/>
      <c r="CS13" s="197"/>
      <c r="CT13" s="197"/>
      <c r="CU13" s="197"/>
      <c r="CV13" s="197"/>
      <c r="CW13" s="210"/>
      <c r="CX13" s="210"/>
      <c r="CY13" s="197"/>
      <c r="CZ13" s="197"/>
      <c r="DA13" s="197"/>
      <c r="DB13" s="197"/>
      <c r="DC13" s="210"/>
      <c r="DD13" s="210"/>
      <c r="DE13" s="197"/>
      <c r="DF13" s="197"/>
      <c r="DG13" s="197"/>
      <c r="DH13" s="197"/>
      <c r="DI13" s="197">
        <v>147386.302</v>
      </c>
      <c r="DJ13" s="197"/>
      <c r="DK13" s="201"/>
      <c r="DL13" s="201"/>
      <c r="DM13" s="134">
        <f>'бюджет округа (района)'!BH11+'бюджеты поселений'!BH11</f>
        <v>0</v>
      </c>
      <c r="DN13" s="134">
        <f>'бюджет округа (района)'!BH11</f>
        <v>0</v>
      </c>
      <c r="DO13" s="134">
        <f>'бюджет округа (района)'!BI11+'бюджеты поселений'!BI11</f>
        <v>0</v>
      </c>
      <c r="DP13" s="134">
        <f>'бюджет округа (района)'!BI11</f>
        <v>0</v>
      </c>
      <c r="DQ13" s="197"/>
      <c r="DR13" s="197"/>
      <c r="DS13" s="135"/>
      <c r="DT13" s="135"/>
      <c r="DU13" s="135"/>
      <c r="DV13" s="135"/>
      <c r="DW13" s="60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</row>
    <row r="14" spans="1:266" s="227" customFormat="1" ht="18" hidden="1" customHeight="1">
      <c r="A14" s="256" t="s">
        <v>189</v>
      </c>
      <c r="B14" s="222">
        <f>'бюджет округа (района)'!B12</f>
        <v>0</v>
      </c>
      <c r="C14" s="268"/>
      <c r="D14" s="268"/>
      <c r="E14" s="268"/>
      <c r="F14" s="268"/>
      <c r="G14" s="268"/>
      <c r="H14" s="268"/>
      <c r="I14" s="268"/>
      <c r="J14" s="268"/>
      <c r="K14" s="268"/>
      <c r="L14" s="268"/>
      <c r="M14" s="268"/>
      <c r="N14" s="268"/>
      <c r="O14" s="268"/>
      <c r="P14" s="268"/>
      <c r="Q14" s="268"/>
      <c r="R14" s="268"/>
      <c r="S14" s="268"/>
      <c r="T14" s="268"/>
      <c r="U14" s="268"/>
      <c r="V14" s="268"/>
      <c r="W14" s="268"/>
      <c r="X14" s="268"/>
      <c r="Y14" s="268"/>
      <c r="Z14" s="268"/>
      <c r="AA14" s="268"/>
      <c r="AB14" s="268"/>
      <c r="AC14" s="268"/>
      <c r="AD14" s="268"/>
      <c r="AE14" s="268"/>
      <c r="AF14" s="268"/>
      <c r="AG14" s="268"/>
      <c r="AH14" s="268"/>
      <c r="AI14" s="268"/>
      <c r="AJ14" s="268"/>
      <c r="AK14" s="268"/>
      <c r="AL14" s="268"/>
      <c r="AM14" s="268"/>
      <c r="AN14" s="268"/>
      <c r="AO14" s="268"/>
      <c r="AP14" s="268"/>
      <c r="AQ14" s="268"/>
      <c r="AR14" s="268"/>
      <c r="AS14" s="268"/>
      <c r="AT14" s="268"/>
      <c r="AU14" s="269"/>
      <c r="AV14" s="269"/>
      <c r="AW14" s="270"/>
      <c r="AX14" s="268"/>
      <c r="AY14" s="271"/>
      <c r="AZ14" s="271"/>
      <c r="BA14" s="270"/>
      <c r="BB14" s="268"/>
      <c r="BC14" s="270"/>
      <c r="BD14" s="268"/>
      <c r="BE14" s="268"/>
      <c r="BF14" s="268"/>
      <c r="BG14" s="271"/>
      <c r="BH14" s="271"/>
      <c r="BI14" s="270"/>
      <c r="BJ14" s="268"/>
      <c r="BK14" s="268"/>
      <c r="BL14" s="268"/>
      <c r="BM14" s="271"/>
      <c r="BN14" s="271"/>
      <c r="BO14" s="270"/>
      <c r="BP14" s="268"/>
      <c r="BQ14" s="268"/>
      <c r="BR14" s="268"/>
      <c r="BS14" s="271"/>
      <c r="BT14" s="271"/>
      <c r="BU14" s="270"/>
      <c r="BV14" s="268"/>
      <c r="BW14" s="268"/>
      <c r="BX14" s="268"/>
      <c r="BY14" s="271"/>
      <c r="BZ14" s="271"/>
      <c r="CA14" s="270"/>
      <c r="CB14" s="268"/>
      <c r="CC14" s="268"/>
      <c r="CD14" s="268"/>
      <c r="CE14" s="271"/>
      <c r="CF14" s="271"/>
      <c r="CG14" s="270"/>
      <c r="CH14" s="268"/>
      <c r="CI14" s="268"/>
      <c r="CJ14" s="268"/>
      <c r="CK14" s="271"/>
      <c r="CL14" s="271"/>
      <c r="CM14" s="270"/>
      <c r="CN14" s="268"/>
      <c r="CO14" s="268"/>
      <c r="CP14" s="268"/>
      <c r="CQ14" s="271"/>
      <c r="CR14" s="271"/>
      <c r="CS14" s="270"/>
      <c r="CT14" s="268"/>
      <c r="CU14" s="268"/>
      <c r="CV14" s="268"/>
      <c r="CW14" s="271"/>
      <c r="CX14" s="271"/>
      <c r="CY14" s="270"/>
      <c r="CZ14" s="268"/>
      <c r="DA14" s="268"/>
      <c r="DB14" s="268"/>
      <c r="DC14" s="271"/>
      <c r="DD14" s="271"/>
      <c r="DE14" s="270"/>
      <c r="DF14" s="268"/>
      <c r="DG14" s="268"/>
      <c r="DH14" s="268"/>
      <c r="DI14" s="268"/>
      <c r="DJ14" s="268"/>
      <c r="DK14" s="201"/>
      <c r="DL14" s="201"/>
      <c r="DM14" s="272">
        <f>DM13*$B$14/(43+$B$14)</f>
        <v>0</v>
      </c>
      <c r="DN14" s="273">
        <f>DM14</f>
        <v>0</v>
      </c>
      <c r="DO14" s="272">
        <f>DO13*$B$14/(43+$B$14)</f>
        <v>0</v>
      </c>
      <c r="DP14" s="273">
        <f>DO14</f>
        <v>0</v>
      </c>
      <c r="DQ14" s="270"/>
      <c r="DR14" s="268"/>
      <c r="DS14" s="213"/>
      <c r="DT14" s="213"/>
      <c r="DU14" s="213"/>
      <c r="DV14" s="213"/>
      <c r="DW14" s="214"/>
      <c r="DX14" s="214"/>
      <c r="DY14" s="214"/>
      <c r="DZ14" s="214"/>
      <c r="EA14" s="214"/>
      <c r="EB14" s="214"/>
      <c r="EC14" s="214"/>
      <c r="ED14" s="214"/>
      <c r="EE14" s="214"/>
      <c r="EF14" s="214"/>
      <c r="EG14" s="214"/>
      <c r="EH14" s="214"/>
      <c r="EI14" s="226"/>
      <c r="EJ14" s="226"/>
      <c r="EK14" s="226"/>
      <c r="EL14" s="226"/>
      <c r="EM14" s="226"/>
      <c r="EN14" s="226"/>
      <c r="EO14" s="226"/>
      <c r="EP14" s="226"/>
      <c r="EQ14" s="226"/>
      <c r="ER14" s="226"/>
      <c r="ES14" s="226"/>
      <c r="ET14" s="226"/>
      <c r="EU14" s="226"/>
      <c r="EV14" s="226"/>
      <c r="EW14" s="226"/>
      <c r="EX14" s="226"/>
      <c r="EY14" s="226"/>
      <c r="EZ14" s="226"/>
      <c r="FA14" s="226"/>
      <c r="FB14" s="226"/>
      <c r="FC14" s="226"/>
      <c r="FD14" s="226"/>
      <c r="FE14" s="226"/>
      <c r="FF14" s="226"/>
      <c r="FG14" s="226"/>
      <c r="FH14" s="226"/>
      <c r="FI14" s="226"/>
      <c r="FJ14" s="226"/>
      <c r="FK14" s="226"/>
      <c r="FL14" s="226"/>
      <c r="FM14" s="226"/>
      <c r="FN14" s="226"/>
      <c r="FO14" s="226"/>
      <c r="FP14" s="226"/>
      <c r="FQ14" s="226"/>
      <c r="FR14" s="226"/>
      <c r="FS14" s="226"/>
      <c r="FT14" s="226"/>
      <c r="FU14" s="226"/>
      <c r="FV14" s="226"/>
      <c r="FW14" s="226"/>
      <c r="FX14" s="226"/>
      <c r="FY14" s="226"/>
      <c r="FZ14" s="226"/>
      <c r="GA14" s="226"/>
      <c r="GB14" s="226"/>
      <c r="GC14" s="226"/>
      <c r="GD14" s="226"/>
      <c r="GE14" s="226"/>
      <c r="GF14" s="226"/>
      <c r="GG14" s="226"/>
      <c r="GH14" s="226"/>
      <c r="GI14" s="226"/>
      <c r="GJ14" s="226"/>
      <c r="GK14" s="226"/>
      <c r="GL14" s="226"/>
      <c r="GM14" s="226"/>
      <c r="GN14" s="226"/>
      <c r="GO14" s="226"/>
      <c r="GP14" s="226"/>
      <c r="GQ14" s="226"/>
      <c r="GR14" s="226"/>
      <c r="GS14" s="226"/>
      <c r="GT14" s="226"/>
      <c r="GU14" s="226"/>
      <c r="GV14" s="226"/>
      <c r="GW14" s="226"/>
      <c r="GX14" s="226"/>
      <c r="GY14" s="226"/>
      <c r="GZ14" s="226"/>
      <c r="HA14" s="226"/>
      <c r="HB14" s="226"/>
      <c r="HC14" s="226"/>
      <c r="HD14" s="226"/>
      <c r="HE14" s="226"/>
      <c r="HF14" s="226"/>
      <c r="HG14" s="226"/>
      <c r="HH14" s="226"/>
      <c r="HI14" s="226"/>
      <c r="HJ14" s="226"/>
      <c r="HK14" s="226"/>
      <c r="HL14" s="226"/>
      <c r="HM14" s="226"/>
      <c r="HN14" s="226"/>
      <c r="HO14" s="226"/>
      <c r="HP14" s="226"/>
      <c r="HQ14" s="226"/>
      <c r="HR14" s="226"/>
      <c r="HS14" s="226"/>
      <c r="HT14" s="226"/>
      <c r="HU14" s="226"/>
      <c r="HV14" s="226"/>
      <c r="HW14" s="226"/>
      <c r="HX14" s="226"/>
      <c r="HY14" s="226"/>
      <c r="HZ14" s="226"/>
      <c r="IA14" s="226"/>
      <c r="IB14" s="226"/>
      <c r="IC14" s="226"/>
      <c r="ID14" s="226"/>
      <c r="IE14" s="226"/>
      <c r="IF14" s="226"/>
      <c r="IG14" s="226"/>
      <c r="IH14" s="226"/>
      <c r="II14" s="226"/>
      <c r="IJ14" s="226"/>
      <c r="IK14" s="226"/>
      <c r="IL14" s="226"/>
      <c r="IM14" s="226"/>
      <c r="IN14" s="226"/>
      <c r="IO14" s="226"/>
      <c r="IP14" s="226"/>
      <c r="IQ14" s="226"/>
      <c r="IR14" s="226"/>
      <c r="IS14" s="226"/>
      <c r="IT14" s="226"/>
      <c r="IU14" s="226"/>
      <c r="IV14" s="226"/>
      <c r="IW14" s="226"/>
      <c r="IX14" s="226"/>
      <c r="IY14" s="226"/>
      <c r="IZ14" s="226"/>
      <c r="JA14" s="226"/>
      <c r="JB14" s="226"/>
      <c r="JC14" s="226"/>
      <c r="JD14" s="226"/>
      <c r="JE14" s="226"/>
      <c r="JF14" s="226"/>
    </row>
    <row r="15" spans="1:266" s="62" customFormat="1" ht="18" customHeight="1">
      <c r="A15" s="398" t="s">
        <v>32</v>
      </c>
      <c r="B15" s="339"/>
      <c r="C15" s="197"/>
      <c r="D15" s="197"/>
      <c r="E15" s="197"/>
      <c r="F15" s="197"/>
      <c r="G15" s="197"/>
      <c r="H15" s="197"/>
      <c r="I15" s="197"/>
      <c r="J15" s="197"/>
      <c r="K15" s="197"/>
      <c r="L15" s="197"/>
      <c r="M15" s="197"/>
      <c r="N15" s="197"/>
      <c r="O15" s="197"/>
      <c r="P15" s="197"/>
      <c r="Q15" s="197"/>
      <c r="R15" s="197"/>
      <c r="S15" s="197"/>
      <c r="T15" s="197"/>
      <c r="U15" s="197"/>
      <c r="V15" s="197"/>
      <c r="W15" s="197"/>
      <c r="X15" s="197"/>
      <c r="Y15" s="197"/>
      <c r="Z15" s="197"/>
      <c r="AA15" s="197"/>
      <c r="AB15" s="197"/>
      <c r="AC15" s="197"/>
      <c r="AD15" s="197"/>
      <c r="AE15" s="197"/>
      <c r="AF15" s="197"/>
      <c r="AG15" s="197"/>
      <c r="AH15" s="197"/>
      <c r="AI15" s="197"/>
      <c r="AJ15" s="197"/>
      <c r="AK15" s="197"/>
      <c r="AL15" s="197"/>
      <c r="AM15" s="197"/>
      <c r="AN15" s="197"/>
      <c r="AO15" s="197"/>
      <c r="AP15" s="197"/>
      <c r="AQ15" s="197"/>
      <c r="AR15" s="197"/>
      <c r="AS15" s="197">
        <v>18.11</v>
      </c>
      <c r="AT15" s="197"/>
      <c r="AU15" s="267"/>
      <c r="AV15" s="267"/>
      <c r="AW15" s="197"/>
      <c r="AX15" s="197"/>
      <c r="AY15" s="210"/>
      <c r="AZ15" s="210"/>
      <c r="BA15" s="197"/>
      <c r="BB15" s="197"/>
      <c r="BC15" s="197"/>
      <c r="BD15" s="197"/>
      <c r="BE15" s="197"/>
      <c r="BF15" s="197"/>
      <c r="BG15" s="210"/>
      <c r="BH15" s="210"/>
      <c r="BI15" s="197"/>
      <c r="BJ15" s="197"/>
      <c r="BK15" s="197"/>
      <c r="BL15" s="197"/>
      <c r="BM15" s="210"/>
      <c r="BN15" s="210"/>
      <c r="BO15" s="197"/>
      <c r="BP15" s="197"/>
      <c r="BQ15" s="197"/>
      <c r="BR15" s="197"/>
      <c r="BS15" s="210"/>
      <c r="BT15" s="210"/>
      <c r="BU15" s="197"/>
      <c r="BV15" s="197"/>
      <c r="BW15" s="197"/>
      <c r="BX15" s="197"/>
      <c r="BY15" s="210"/>
      <c r="BZ15" s="210"/>
      <c r="CA15" s="197"/>
      <c r="CB15" s="197"/>
      <c r="CC15" s="197"/>
      <c r="CD15" s="197"/>
      <c r="CE15" s="210"/>
      <c r="CF15" s="210"/>
      <c r="CG15" s="197"/>
      <c r="CH15" s="197"/>
      <c r="CI15" s="197"/>
      <c r="CJ15" s="197"/>
      <c r="CK15" s="210"/>
      <c r="CL15" s="210"/>
      <c r="CM15" s="197"/>
      <c r="CN15" s="197"/>
      <c r="CO15" s="197"/>
      <c r="CP15" s="197"/>
      <c r="CQ15" s="210"/>
      <c r="CR15" s="210"/>
      <c r="CS15" s="197"/>
      <c r="CT15" s="197"/>
      <c r="CU15" s="197"/>
      <c r="CV15" s="197"/>
      <c r="CW15" s="210"/>
      <c r="CX15" s="210"/>
      <c r="CY15" s="197"/>
      <c r="CZ15" s="197"/>
      <c r="DA15" s="197"/>
      <c r="DB15" s="197"/>
      <c r="DC15" s="210"/>
      <c r="DD15" s="210"/>
      <c r="DE15" s="197"/>
      <c r="DF15" s="197"/>
      <c r="DG15" s="197"/>
      <c r="DH15" s="197"/>
      <c r="DI15" s="197">
        <v>4.0309999999999997</v>
      </c>
      <c r="DJ15" s="197"/>
      <c r="DK15" s="201"/>
      <c r="DL15" s="201"/>
      <c r="DM15" s="134">
        <f>'бюджет округа (района)'!BH13+'бюджеты поселений'!BH13</f>
        <v>0</v>
      </c>
      <c r="DN15" s="134">
        <f>'бюджет округа (района)'!BH13</f>
        <v>0</v>
      </c>
      <c r="DO15" s="134">
        <f>'бюджет округа (района)'!BI13+'бюджеты поселений'!BI13</f>
        <v>0</v>
      </c>
      <c r="DP15" s="134">
        <f>'бюджет округа (района)'!BI13</f>
        <v>0</v>
      </c>
      <c r="DQ15" s="197"/>
      <c r="DR15" s="197"/>
      <c r="DS15" s="135"/>
      <c r="DT15" s="135"/>
      <c r="DU15" s="135"/>
      <c r="DV15" s="135"/>
      <c r="DW15" s="60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</row>
    <row r="16" spans="1:266" s="62" customFormat="1" ht="18" customHeight="1">
      <c r="A16" s="398" t="s">
        <v>80</v>
      </c>
      <c r="B16" s="339"/>
      <c r="C16" s="197"/>
      <c r="D16" s="197"/>
      <c r="E16" s="197"/>
      <c r="F16" s="197"/>
      <c r="G16" s="197"/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197"/>
      <c r="T16" s="197"/>
      <c r="U16" s="197"/>
      <c r="V16" s="197"/>
      <c r="W16" s="197"/>
      <c r="X16" s="197"/>
      <c r="Y16" s="197"/>
      <c r="Z16" s="197"/>
      <c r="AA16" s="197"/>
      <c r="AB16" s="197"/>
      <c r="AC16" s="197"/>
      <c r="AD16" s="197"/>
      <c r="AE16" s="197"/>
      <c r="AF16" s="197"/>
      <c r="AG16" s="197"/>
      <c r="AH16" s="197"/>
      <c r="AI16" s="197"/>
      <c r="AJ16" s="197"/>
      <c r="AK16" s="197"/>
      <c r="AL16" s="197"/>
      <c r="AM16" s="197"/>
      <c r="AN16" s="197"/>
      <c r="AO16" s="197"/>
      <c r="AP16" s="197"/>
      <c r="AQ16" s="197"/>
      <c r="AR16" s="197"/>
      <c r="AS16" s="197">
        <v>66</v>
      </c>
      <c r="AT16" s="197"/>
      <c r="AU16" s="267"/>
      <c r="AV16" s="267"/>
      <c r="AW16" s="197"/>
      <c r="AX16" s="197"/>
      <c r="AY16" s="210"/>
      <c r="AZ16" s="210"/>
      <c r="BA16" s="197"/>
      <c r="BB16" s="197"/>
      <c r="BC16" s="197"/>
      <c r="BD16" s="197"/>
      <c r="BE16" s="197"/>
      <c r="BF16" s="197"/>
      <c r="BG16" s="210"/>
      <c r="BH16" s="210"/>
      <c r="BI16" s="197"/>
      <c r="BJ16" s="197"/>
      <c r="BK16" s="197"/>
      <c r="BL16" s="197"/>
      <c r="BM16" s="210"/>
      <c r="BN16" s="210"/>
      <c r="BO16" s="197"/>
      <c r="BP16" s="197"/>
      <c r="BQ16" s="197"/>
      <c r="BR16" s="197"/>
      <c r="BS16" s="210"/>
      <c r="BT16" s="210"/>
      <c r="BU16" s="197"/>
      <c r="BV16" s="197"/>
      <c r="BW16" s="197"/>
      <c r="BX16" s="197"/>
      <c r="BY16" s="210"/>
      <c r="BZ16" s="210"/>
      <c r="CA16" s="197"/>
      <c r="CB16" s="197"/>
      <c r="CC16" s="197"/>
      <c r="CD16" s="197"/>
      <c r="CE16" s="210"/>
      <c r="CF16" s="210"/>
      <c r="CG16" s="197"/>
      <c r="CH16" s="197"/>
      <c r="CI16" s="197"/>
      <c r="CJ16" s="197"/>
      <c r="CK16" s="210"/>
      <c r="CL16" s="210"/>
      <c r="CM16" s="197"/>
      <c r="CN16" s="197"/>
      <c r="CO16" s="197"/>
      <c r="CP16" s="197"/>
      <c r="CQ16" s="210"/>
      <c r="CR16" s="210"/>
      <c r="CS16" s="197"/>
      <c r="CT16" s="197"/>
      <c r="CU16" s="197"/>
      <c r="CV16" s="197"/>
      <c r="CW16" s="210"/>
      <c r="CX16" s="210"/>
      <c r="CY16" s="197"/>
      <c r="CZ16" s="197"/>
      <c r="DA16" s="197"/>
      <c r="DB16" s="197"/>
      <c r="DC16" s="210"/>
      <c r="DD16" s="210"/>
      <c r="DE16" s="197"/>
      <c r="DF16" s="197"/>
      <c r="DG16" s="197"/>
      <c r="DH16" s="197"/>
      <c r="DI16" s="197">
        <v>81.12</v>
      </c>
      <c r="DJ16" s="197"/>
      <c r="DK16" s="201"/>
      <c r="DL16" s="201"/>
      <c r="DM16" s="134">
        <f>'бюджет округа (района)'!BH14+'бюджеты поселений'!BH14</f>
        <v>0</v>
      </c>
      <c r="DN16" s="134">
        <f>'бюджет округа (района)'!BH14</f>
        <v>0</v>
      </c>
      <c r="DO16" s="134">
        <f>'бюджет округа (района)'!BI14+'бюджеты поселений'!BI14</f>
        <v>0</v>
      </c>
      <c r="DP16" s="134">
        <f>'бюджет округа (района)'!BI14</f>
        <v>0</v>
      </c>
      <c r="DQ16" s="197"/>
      <c r="DR16" s="197"/>
      <c r="DS16" s="135"/>
      <c r="DT16" s="135"/>
      <c r="DU16" s="135"/>
      <c r="DV16" s="135"/>
      <c r="DW16" s="60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</row>
    <row r="17" spans="1:266" s="62" customFormat="1" ht="18" customHeight="1">
      <c r="A17" s="398" t="s">
        <v>33</v>
      </c>
      <c r="B17" s="339"/>
      <c r="C17" s="197"/>
      <c r="D17" s="197"/>
      <c r="E17" s="197"/>
      <c r="F17" s="197"/>
      <c r="G17" s="197"/>
      <c r="H17" s="197"/>
      <c r="I17" s="197"/>
      <c r="J17" s="197"/>
      <c r="K17" s="197"/>
      <c r="L17" s="197"/>
      <c r="M17" s="197"/>
      <c r="N17" s="197"/>
      <c r="O17" s="197"/>
      <c r="P17" s="197"/>
      <c r="Q17" s="197"/>
      <c r="R17" s="197"/>
      <c r="S17" s="197"/>
      <c r="T17" s="197"/>
      <c r="U17" s="197"/>
      <c r="V17" s="197"/>
      <c r="W17" s="197"/>
      <c r="X17" s="197"/>
      <c r="Y17" s="197"/>
      <c r="Z17" s="197"/>
      <c r="AA17" s="197"/>
      <c r="AB17" s="197"/>
      <c r="AC17" s="197"/>
      <c r="AD17" s="197"/>
      <c r="AE17" s="197"/>
      <c r="AF17" s="197"/>
      <c r="AG17" s="197"/>
      <c r="AH17" s="197"/>
      <c r="AI17" s="197"/>
      <c r="AJ17" s="197"/>
      <c r="AK17" s="197"/>
      <c r="AL17" s="197"/>
      <c r="AM17" s="197"/>
      <c r="AN17" s="197"/>
      <c r="AO17" s="197"/>
      <c r="AP17" s="197"/>
      <c r="AQ17" s="197"/>
      <c r="AR17" s="197"/>
      <c r="AS17" s="197">
        <v>4727.8540000000003</v>
      </c>
      <c r="AT17" s="197"/>
      <c r="AU17" s="267"/>
      <c r="AV17" s="267"/>
      <c r="AW17" s="197"/>
      <c r="AX17" s="197"/>
      <c r="AY17" s="210"/>
      <c r="AZ17" s="210"/>
      <c r="BA17" s="197"/>
      <c r="BB17" s="197"/>
      <c r="BC17" s="197"/>
      <c r="BD17" s="197"/>
      <c r="BE17" s="197"/>
      <c r="BF17" s="197"/>
      <c r="BG17" s="210"/>
      <c r="BH17" s="210"/>
      <c r="BI17" s="197"/>
      <c r="BJ17" s="197"/>
      <c r="BK17" s="197"/>
      <c r="BL17" s="197"/>
      <c r="BM17" s="210"/>
      <c r="BN17" s="210"/>
      <c r="BO17" s="197"/>
      <c r="BP17" s="197"/>
      <c r="BQ17" s="197"/>
      <c r="BR17" s="197"/>
      <c r="BS17" s="210"/>
      <c r="BT17" s="197"/>
      <c r="BU17" s="197"/>
      <c r="BV17" s="197"/>
      <c r="BW17" s="197"/>
      <c r="BX17" s="197"/>
      <c r="BY17" s="210"/>
      <c r="BZ17" s="197"/>
      <c r="CA17" s="197"/>
      <c r="CB17" s="197"/>
      <c r="CC17" s="197"/>
      <c r="CD17" s="197"/>
      <c r="CE17" s="210"/>
      <c r="CF17" s="197"/>
      <c r="CG17" s="197"/>
      <c r="CH17" s="197"/>
      <c r="CI17" s="197"/>
      <c r="CJ17" s="197"/>
      <c r="CK17" s="210"/>
      <c r="CL17" s="197"/>
      <c r="CM17" s="197"/>
      <c r="CN17" s="197"/>
      <c r="CO17" s="197"/>
      <c r="CP17" s="197"/>
      <c r="CQ17" s="210"/>
      <c r="CR17" s="197"/>
      <c r="CS17" s="197"/>
      <c r="CT17" s="197"/>
      <c r="CU17" s="197"/>
      <c r="CV17" s="197"/>
      <c r="CW17" s="210"/>
      <c r="CX17" s="197"/>
      <c r="CY17" s="197"/>
      <c r="CZ17" s="197"/>
      <c r="DA17" s="197"/>
      <c r="DB17" s="197"/>
      <c r="DC17" s="210"/>
      <c r="DD17" s="197"/>
      <c r="DE17" s="197"/>
      <c r="DF17" s="197"/>
      <c r="DG17" s="197"/>
      <c r="DH17" s="197"/>
      <c r="DI17" s="197">
        <v>5914.241</v>
      </c>
      <c r="DJ17" s="197"/>
      <c r="DK17" s="201"/>
      <c r="DL17" s="201"/>
      <c r="DM17" s="134">
        <f>'бюджеты поселений'!BH15</f>
        <v>0</v>
      </c>
      <c r="DN17" s="134" t="s">
        <v>34</v>
      </c>
      <c r="DO17" s="134">
        <f>'бюджеты поселений'!BI15</f>
        <v>0</v>
      </c>
      <c r="DP17" s="134" t="s">
        <v>34</v>
      </c>
      <c r="DQ17" s="197"/>
      <c r="DR17" s="197"/>
      <c r="DS17" s="135"/>
      <c r="DT17" s="135"/>
      <c r="DU17" s="135"/>
      <c r="DV17" s="135"/>
      <c r="DW17" s="60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</row>
    <row r="18" spans="1:266" s="62" customFormat="1" ht="18" customHeight="1">
      <c r="A18" s="398" t="s">
        <v>183</v>
      </c>
      <c r="B18" s="339"/>
      <c r="C18" s="197"/>
      <c r="D18" s="197"/>
      <c r="E18" s="197"/>
      <c r="F18" s="197"/>
      <c r="G18" s="197"/>
      <c r="H18" s="197"/>
      <c r="I18" s="197"/>
      <c r="J18" s="197"/>
      <c r="K18" s="197"/>
      <c r="L18" s="197"/>
      <c r="M18" s="197"/>
      <c r="N18" s="197"/>
      <c r="O18" s="197"/>
      <c r="P18" s="197"/>
      <c r="Q18" s="197"/>
      <c r="R18" s="197"/>
      <c r="S18" s="197"/>
      <c r="T18" s="197"/>
      <c r="U18" s="197"/>
      <c r="V18" s="197"/>
      <c r="W18" s="197"/>
      <c r="X18" s="197"/>
      <c r="Y18" s="197"/>
      <c r="Z18" s="197"/>
      <c r="AA18" s="197"/>
      <c r="AB18" s="197"/>
      <c r="AC18" s="197"/>
      <c r="AD18" s="197"/>
      <c r="AE18" s="197"/>
      <c r="AF18" s="197"/>
      <c r="AG18" s="197"/>
      <c r="AH18" s="197"/>
      <c r="AI18" s="197"/>
      <c r="AJ18" s="197"/>
      <c r="AK18" s="197"/>
      <c r="AL18" s="197"/>
      <c r="AM18" s="197"/>
      <c r="AN18" s="197"/>
      <c r="AO18" s="197"/>
      <c r="AP18" s="197"/>
      <c r="AQ18" s="197"/>
      <c r="AR18" s="197"/>
      <c r="AS18" s="197">
        <v>2840.3069999999998</v>
      </c>
      <c r="AT18" s="197"/>
      <c r="AU18" s="267"/>
      <c r="AV18" s="267"/>
      <c r="AW18" s="197"/>
      <c r="AX18" s="197"/>
      <c r="AY18" s="210"/>
      <c r="AZ18" s="210"/>
      <c r="BA18" s="197"/>
      <c r="BB18" s="197"/>
      <c r="BC18" s="197"/>
      <c r="BD18" s="197"/>
      <c r="BE18" s="197"/>
      <c r="BF18" s="197"/>
      <c r="BG18" s="210"/>
      <c r="BH18" s="210"/>
      <c r="BI18" s="197"/>
      <c r="BJ18" s="197"/>
      <c r="BK18" s="197"/>
      <c r="BL18" s="197"/>
      <c r="BM18" s="210"/>
      <c r="BN18" s="210"/>
      <c r="BO18" s="197"/>
      <c r="BP18" s="197"/>
      <c r="BQ18" s="197"/>
      <c r="BR18" s="197"/>
      <c r="BS18" s="210"/>
      <c r="BT18" s="197"/>
      <c r="BU18" s="197"/>
      <c r="BV18" s="197"/>
      <c r="BW18" s="197"/>
      <c r="BX18" s="197"/>
      <c r="BY18" s="210"/>
      <c r="BZ18" s="197"/>
      <c r="CA18" s="197"/>
      <c r="CB18" s="197"/>
      <c r="CC18" s="197"/>
      <c r="CD18" s="197"/>
      <c r="CE18" s="210"/>
      <c r="CF18" s="197"/>
      <c r="CG18" s="197"/>
      <c r="CH18" s="197"/>
      <c r="CI18" s="197"/>
      <c r="CJ18" s="197"/>
      <c r="CK18" s="210"/>
      <c r="CL18" s="197"/>
      <c r="CM18" s="197"/>
      <c r="CN18" s="197"/>
      <c r="CO18" s="197"/>
      <c r="CP18" s="197"/>
      <c r="CQ18" s="210"/>
      <c r="CR18" s="197"/>
      <c r="CS18" s="197"/>
      <c r="CT18" s="197"/>
      <c r="CU18" s="197"/>
      <c r="CV18" s="197"/>
      <c r="CW18" s="210"/>
      <c r="CX18" s="197"/>
      <c r="CY18" s="197"/>
      <c r="CZ18" s="197"/>
      <c r="DA18" s="197"/>
      <c r="DB18" s="197"/>
      <c r="DC18" s="210"/>
      <c r="DD18" s="197"/>
      <c r="DE18" s="197"/>
      <c r="DF18" s="197"/>
      <c r="DG18" s="197"/>
      <c r="DH18" s="197"/>
      <c r="DI18" s="197">
        <v>3021.9879999999998</v>
      </c>
      <c r="DJ18" s="197"/>
      <c r="DK18" s="201"/>
      <c r="DL18" s="201"/>
      <c r="DM18" s="134">
        <f>'бюджеты поселений'!BH16</f>
        <v>0</v>
      </c>
      <c r="DN18" s="134" t="s">
        <v>34</v>
      </c>
      <c r="DO18" s="134">
        <f>'бюджеты поселений'!BI16</f>
        <v>0</v>
      </c>
      <c r="DP18" s="134" t="s">
        <v>34</v>
      </c>
      <c r="DQ18" s="197"/>
      <c r="DR18" s="197"/>
      <c r="DS18" s="135"/>
      <c r="DT18" s="135"/>
      <c r="DU18" s="135"/>
      <c r="DV18" s="135"/>
      <c r="DW18" s="60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</row>
    <row r="19" spans="1:266" s="227" customFormat="1" ht="18" customHeight="1">
      <c r="A19" s="256" t="s">
        <v>185</v>
      </c>
      <c r="B19" s="196"/>
      <c r="C19" s="268"/>
      <c r="D19" s="268"/>
      <c r="E19" s="268"/>
      <c r="F19" s="268"/>
      <c r="G19" s="268"/>
      <c r="H19" s="268"/>
      <c r="I19" s="268"/>
      <c r="J19" s="268"/>
      <c r="K19" s="268"/>
      <c r="L19" s="268"/>
      <c r="M19" s="268"/>
      <c r="N19" s="268"/>
      <c r="O19" s="268"/>
      <c r="P19" s="268"/>
      <c r="Q19" s="268"/>
      <c r="R19" s="268"/>
      <c r="S19" s="268"/>
      <c r="T19" s="268"/>
      <c r="U19" s="268"/>
      <c r="V19" s="268"/>
      <c r="W19" s="268"/>
      <c r="X19" s="268"/>
      <c r="Y19" s="268"/>
      <c r="Z19" s="268"/>
      <c r="AA19" s="268"/>
      <c r="AB19" s="268"/>
      <c r="AC19" s="268"/>
      <c r="AD19" s="268"/>
      <c r="AE19" s="268"/>
      <c r="AF19" s="268"/>
      <c r="AG19" s="268"/>
      <c r="AH19" s="268"/>
      <c r="AI19" s="268"/>
      <c r="AJ19" s="268"/>
      <c r="AK19" s="268"/>
      <c r="AL19" s="268"/>
      <c r="AM19" s="268"/>
      <c r="AN19" s="268"/>
      <c r="AO19" s="268"/>
      <c r="AP19" s="268"/>
      <c r="AQ19" s="268"/>
      <c r="AR19" s="268"/>
      <c r="AS19" s="268">
        <v>1299.154</v>
      </c>
      <c r="AT19" s="268"/>
      <c r="AU19" s="269"/>
      <c r="AV19" s="269"/>
      <c r="AW19" s="268"/>
      <c r="AX19" s="268"/>
      <c r="AY19" s="271"/>
      <c r="AZ19" s="271"/>
      <c r="BA19" s="268"/>
      <c r="BB19" s="268"/>
      <c r="BC19" s="268"/>
      <c r="BD19" s="268"/>
      <c r="BE19" s="268"/>
      <c r="BF19" s="268"/>
      <c r="BG19" s="271"/>
      <c r="BH19" s="271"/>
      <c r="BI19" s="268"/>
      <c r="BJ19" s="268"/>
      <c r="BK19" s="268"/>
      <c r="BL19" s="268"/>
      <c r="BM19" s="271"/>
      <c r="BN19" s="271"/>
      <c r="BO19" s="268"/>
      <c r="BP19" s="268"/>
      <c r="BQ19" s="268"/>
      <c r="BR19" s="268"/>
      <c r="BS19" s="271"/>
      <c r="BT19" s="268"/>
      <c r="BU19" s="268"/>
      <c r="BV19" s="268"/>
      <c r="BW19" s="268"/>
      <c r="BX19" s="268"/>
      <c r="BY19" s="271"/>
      <c r="BZ19" s="268"/>
      <c r="CA19" s="268"/>
      <c r="CB19" s="268"/>
      <c r="CC19" s="268"/>
      <c r="CD19" s="268"/>
      <c r="CE19" s="271"/>
      <c r="CF19" s="268"/>
      <c r="CG19" s="268"/>
      <c r="CH19" s="268"/>
      <c r="CI19" s="268"/>
      <c r="CJ19" s="268"/>
      <c r="CK19" s="271"/>
      <c r="CL19" s="268"/>
      <c r="CM19" s="268"/>
      <c r="CN19" s="268"/>
      <c r="CO19" s="268"/>
      <c r="CP19" s="268"/>
      <c r="CQ19" s="271"/>
      <c r="CR19" s="268"/>
      <c r="CS19" s="268"/>
      <c r="CT19" s="268"/>
      <c r="CU19" s="268"/>
      <c r="CV19" s="268"/>
      <c r="CW19" s="271"/>
      <c r="CX19" s="268"/>
      <c r="CY19" s="268"/>
      <c r="CZ19" s="268"/>
      <c r="DA19" s="268"/>
      <c r="DB19" s="268"/>
      <c r="DC19" s="271"/>
      <c r="DD19" s="268"/>
      <c r="DE19" s="268"/>
      <c r="DF19" s="268"/>
      <c r="DG19" s="268"/>
      <c r="DH19" s="268"/>
      <c r="DI19" s="268">
        <v>1638.7539999999999</v>
      </c>
      <c r="DJ19" s="268"/>
      <c r="DK19" s="201"/>
      <c r="DL19" s="201"/>
      <c r="DM19" s="273"/>
      <c r="DN19" s="273"/>
      <c r="DO19" s="273"/>
      <c r="DP19" s="273"/>
      <c r="DQ19" s="268"/>
      <c r="DR19" s="268"/>
      <c r="DS19" s="213"/>
      <c r="DT19" s="213"/>
      <c r="DU19" s="213"/>
      <c r="DV19" s="213"/>
      <c r="DW19" s="214"/>
      <c r="DX19" s="214"/>
      <c r="DY19" s="214"/>
      <c r="DZ19" s="214"/>
      <c r="EA19" s="214"/>
      <c r="EB19" s="214"/>
      <c r="EC19" s="214"/>
      <c r="ED19" s="214"/>
      <c r="EE19" s="214"/>
      <c r="EF19" s="214"/>
      <c r="EG19" s="214"/>
      <c r="EH19" s="214"/>
      <c r="EI19" s="226"/>
      <c r="EJ19" s="226"/>
      <c r="EK19" s="226"/>
      <c r="EL19" s="226"/>
      <c r="EM19" s="226"/>
      <c r="EN19" s="226"/>
      <c r="EO19" s="226"/>
      <c r="EP19" s="226"/>
      <c r="EQ19" s="226"/>
      <c r="ER19" s="226"/>
      <c r="ES19" s="226"/>
      <c r="ET19" s="226"/>
      <c r="EU19" s="226"/>
      <c r="EV19" s="226"/>
      <c r="EW19" s="226"/>
      <c r="EX19" s="226"/>
      <c r="EY19" s="226"/>
      <c r="EZ19" s="226"/>
      <c r="FA19" s="226"/>
      <c r="FB19" s="226"/>
      <c r="FC19" s="226"/>
      <c r="FD19" s="226"/>
      <c r="FE19" s="226"/>
      <c r="FF19" s="226"/>
      <c r="FG19" s="226"/>
      <c r="FH19" s="226"/>
      <c r="FI19" s="226"/>
      <c r="FJ19" s="226"/>
      <c r="FK19" s="226"/>
      <c r="FL19" s="226"/>
      <c r="FM19" s="226"/>
      <c r="FN19" s="226"/>
      <c r="FO19" s="226"/>
      <c r="FP19" s="226"/>
      <c r="FQ19" s="226"/>
      <c r="FR19" s="226"/>
      <c r="FS19" s="226"/>
      <c r="FT19" s="226"/>
      <c r="FU19" s="226"/>
      <c r="FV19" s="226"/>
      <c r="FW19" s="226"/>
      <c r="FX19" s="226"/>
      <c r="FY19" s="226"/>
      <c r="FZ19" s="226"/>
      <c r="GA19" s="226"/>
      <c r="GB19" s="226"/>
      <c r="GC19" s="226"/>
      <c r="GD19" s="226"/>
      <c r="GE19" s="226"/>
      <c r="GF19" s="226"/>
      <c r="GG19" s="226"/>
      <c r="GH19" s="226"/>
      <c r="GI19" s="226"/>
      <c r="GJ19" s="226"/>
      <c r="GK19" s="226"/>
      <c r="GL19" s="226"/>
      <c r="GM19" s="226"/>
      <c r="GN19" s="226"/>
      <c r="GO19" s="226"/>
      <c r="GP19" s="226"/>
      <c r="GQ19" s="226"/>
      <c r="GR19" s="226"/>
      <c r="GS19" s="226"/>
      <c r="GT19" s="226"/>
      <c r="GU19" s="226"/>
      <c r="GV19" s="226"/>
      <c r="GW19" s="226"/>
      <c r="GX19" s="226"/>
      <c r="GY19" s="226"/>
      <c r="GZ19" s="226"/>
      <c r="HA19" s="226"/>
      <c r="HB19" s="226"/>
      <c r="HC19" s="226"/>
      <c r="HD19" s="226"/>
      <c r="HE19" s="226"/>
      <c r="HF19" s="226"/>
      <c r="HG19" s="226"/>
      <c r="HH19" s="226"/>
      <c r="HI19" s="226"/>
      <c r="HJ19" s="226"/>
      <c r="HK19" s="226"/>
      <c r="HL19" s="226"/>
      <c r="HM19" s="226"/>
      <c r="HN19" s="226"/>
      <c r="HO19" s="226"/>
      <c r="HP19" s="226"/>
      <c r="HQ19" s="226"/>
      <c r="HR19" s="226"/>
      <c r="HS19" s="226"/>
      <c r="HT19" s="226"/>
      <c r="HU19" s="226"/>
      <c r="HV19" s="226"/>
      <c r="HW19" s="226"/>
      <c r="HX19" s="226"/>
      <c r="HY19" s="226"/>
      <c r="HZ19" s="226"/>
      <c r="IA19" s="226"/>
      <c r="IB19" s="226"/>
      <c r="IC19" s="226"/>
      <c r="ID19" s="226"/>
      <c r="IE19" s="226"/>
      <c r="IF19" s="226"/>
      <c r="IG19" s="226"/>
      <c r="IH19" s="226"/>
      <c r="II19" s="226"/>
      <c r="IJ19" s="226"/>
      <c r="IK19" s="226"/>
      <c r="IL19" s="226"/>
      <c r="IM19" s="226"/>
      <c r="IN19" s="226"/>
      <c r="IO19" s="226"/>
      <c r="IP19" s="226"/>
      <c r="IQ19" s="226"/>
      <c r="IR19" s="226"/>
      <c r="IS19" s="226"/>
      <c r="IT19" s="226"/>
      <c r="IU19" s="226"/>
      <c r="IV19" s="226"/>
      <c r="IW19" s="226"/>
      <c r="IX19" s="226"/>
      <c r="IY19" s="226"/>
      <c r="IZ19" s="226"/>
      <c r="JA19" s="226"/>
      <c r="JB19" s="226"/>
      <c r="JC19" s="226"/>
      <c r="JD19" s="226"/>
      <c r="JE19" s="226"/>
      <c r="JF19" s="226"/>
    </row>
    <row r="20" spans="1:266" s="227" customFormat="1" ht="18" customHeight="1">
      <c r="A20" s="256" t="s">
        <v>184</v>
      </c>
      <c r="B20" s="196"/>
      <c r="C20" s="268"/>
      <c r="D20" s="268"/>
      <c r="E20" s="268"/>
      <c r="F20" s="268"/>
      <c r="G20" s="268"/>
      <c r="H20" s="268"/>
      <c r="I20" s="268"/>
      <c r="J20" s="268"/>
      <c r="K20" s="268"/>
      <c r="L20" s="268"/>
      <c r="M20" s="268"/>
      <c r="N20" s="268"/>
      <c r="O20" s="268"/>
      <c r="P20" s="268"/>
      <c r="Q20" s="268"/>
      <c r="R20" s="268"/>
      <c r="S20" s="268"/>
      <c r="T20" s="268"/>
      <c r="U20" s="268"/>
      <c r="V20" s="268"/>
      <c r="W20" s="268"/>
      <c r="X20" s="268"/>
      <c r="Y20" s="268"/>
      <c r="Z20" s="268"/>
      <c r="AA20" s="268"/>
      <c r="AB20" s="268"/>
      <c r="AC20" s="268"/>
      <c r="AD20" s="268"/>
      <c r="AE20" s="268"/>
      <c r="AF20" s="268"/>
      <c r="AG20" s="268"/>
      <c r="AH20" s="268"/>
      <c r="AI20" s="268"/>
      <c r="AJ20" s="268"/>
      <c r="AK20" s="268"/>
      <c r="AL20" s="268"/>
      <c r="AM20" s="268"/>
      <c r="AN20" s="268"/>
      <c r="AO20" s="268"/>
      <c r="AP20" s="268"/>
      <c r="AQ20" s="268"/>
      <c r="AR20" s="268"/>
      <c r="AS20" s="268">
        <v>1541.153</v>
      </c>
      <c r="AT20" s="268"/>
      <c r="AU20" s="269"/>
      <c r="AV20" s="269"/>
      <c r="AW20" s="268"/>
      <c r="AX20" s="268"/>
      <c r="AY20" s="271"/>
      <c r="AZ20" s="271"/>
      <c r="BA20" s="268"/>
      <c r="BB20" s="268"/>
      <c r="BC20" s="268"/>
      <c r="BD20" s="268"/>
      <c r="BE20" s="268"/>
      <c r="BF20" s="268"/>
      <c r="BG20" s="271"/>
      <c r="BH20" s="271"/>
      <c r="BI20" s="268"/>
      <c r="BJ20" s="268"/>
      <c r="BK20" s="268"/>
      <c r="BL20" s="268"/>
      <c r="BM20" s="271"/>
      <c r="BN20" s="271"/>
      <c r="BO20" s="268"/>
      <c r="BP20" s="268"/>
      <c r="BQ20" s="268"/>
      <c r="BR20" s="268"/>
      <c r="BS20" s="271"/>
      <c r="BT20" s="268"/>
      <c r="BU20" s="268"/>
      <c r="BV20" s="268"/>
      <c r="BW20" s="268"/>
      <c r="BX20" s="268"/>
      <c r="BY20" s="271"/>
      <c r="BZ20" s="268"/>
      <c r="CA20" s="268"/>
      <c r="CB20" s="268"/>
      <c r="CC20" s="268"/>
      <c r="CD20" s="268"/>
      <c r="CE20" s="271"/>
      <c r="CF20" s="268"/>
      <c r="CG20" s="268"/>
      <c r="CH20" s="268"/>
      <c r="CI20" s="268"/>
      <c r="CJ20" s="268"/>
      <c r="CK20" s="271"/>
      <c r="CL20" s="268"/>
      <c r="CM20" s="268"/>
      <c r="CN20" s="268"/>
      <c r="CO20" s="268"/>
      <c r="CP20" s="268"/>
      <c r="CQ20" s="271"/>
      <c r="CR20" s="268"/>
      <c r="CS20" s="268"/>
      <c r="CT20" s="268"/>
      <c r="CU20" s="268"/>
      <c r="CV20" s="268"/>
      <c r="CW20" s="271"/>
      <c r="CX20" s="268"/>
      <c r="CY20" s="268"/>
      <c r="CZ20" s="268"/>
      <c r="DA20" s="268"/>
      <c r="DB20" s="268"/>
      <c r="DC20" s="271"/>
      <c r="DD20" s="268"/>
      <c r="DE20" s="268"/>
      <c r="DF20" s="268"/>
      <c r="DG20" s="268"/>
      <c r="DH20" s="268"/>
      <c r="DI20" s="268">
        <v>1383.2329999999999</v>
      </c>
      <c r="DJ20" s="268"/>
      <c r="DK20" s="201"/>
      <c r="DL20" s="201"/>
      <c r="DM20" s="273"/>
      <c r="DN20" s="273"/>
      <c r="DO20" s="273"/>
      <c r="DP20" s="273"/>
      <c r="DQ20" s="268"/>
      <c r="DR20" s="268"/>
      <c r="DS20" s="213"/>
      <c r="DT20" s="213"/>
      <c r="DU20" s="213"/>
      <c r="DV20" s="213"/>
      <c r="DW20" s="214"/>
      <c r="DX20" s="214"/>
      <c r="DY20" s="214"/>
      <c r="DZ20" s="214"/>
      <c r="EA20" s="214"/>
      <c r="EB20" s="214"/>
      <c r="EC20" s="214"/>
      <c r="ED20" s="214"/>
      <c r="EE20" s="214"/>
      <c r="EF20" s="214"/>
      <c r="EG20" s="214"/>
      <c r="EH20" s="214"/>
      <c r="EI20" s="226"/>
      <c r="EJ20" s="226"/>
      <c r="EK20" s="226"/>
      <c r="EL20" s="226"/>
      <c r="EM20" s="226"/>
      <c r="EN20" s="226"/>
      <c r="EO20" s="226"/>
      <c r="EP20" s="226"/>
      <c r="EQ20" s="226"/>
      <c r="ER20" s="226"/>
      <c r="ES20" s="226"/>
      <c r="ET20" s="226"/>
      <c r="EU20" s="226"/>
      <c r="EV20" s="226"/>
      <c r="EW20" s="226"/>
      <c r="EX20" s="226"/>
      <c r="EY20" s="226"/>
      <c r="EZ20" s="226"/>
      <c r="FA20" s="226"/>
      <c r="FB20" s="226"/>
      <c r="FC20" s="226"/>
      <c r="FD20" s="226"/>
      <c r="FE20" s="226"/>
      <c r="FF20" s="226"/>
      <c r="FG20" s="226"/>
      <c r="FH20" s="226"/>
      <c r="FI20" s="226"/>
      <c r="FJ20" s="226"/>
      <c r="FK20" s="226"/>
      <c r="FL20" s="226"/>
      <c r="FM20" s="226"/>
      <c r="FN20" s="226"/>
      <c r="FO20" s="226"/>
      <c r="FP20" s="226"/>
      <c r="FQ20" s="226"/>
      <c r="FR20" s="226"/>
      <c r="FS20" s="226"/>
      <c r="FT20" s="226"/>
      <c r="FU20" s="226"/>
      <c r="FV20" s="226"/>
      <c r="FW20" s="226"/>
      <c r="FX20" s="226"/>
      <c r="FY20" s="226"/>
      <c r="FZ20" s="226"/>
      <c r="GA20" s="226"/>
      <c r="GB20" s="226"/>
      <c r="GC20" s="226"/>
      <c r="GD20" s="226"/>
      <c r="GE20" s="226"/>
      <c r="GF20" s="226"/>
      <c r="GG20" s="226"/>
      <c r="GH20" s="226"/>
      <c r="GI20" s="226"/>
      <c r="GJ20" s="226"/>
      <c r="GK20" s="226"/>
      <c r="GL20" s="226"/>
      <c r="GM20" s="226"/>
      <c r="GN20" s="226"/>
      <c r="GO20" s="226"/>
      <c r="GP20" s="226"/>
      <c r="GQ20" s="226"/>
      <c r="GR20" s="226"/>
      <c r="GS20" s="226"/>
      <c r="GT20" s="226"/>
      <c r="GU20" s="226"/>
      <c r="GV20" s="226"/>
      <c r="GW20" s="226"/>
      <c r="GX20" s="226"/>
      <c r="GY20" s="226"/>
      <c r="GZ20" s="226"/>
      <c r="HA20" s="226"/>
      <c r="HB20" s="226"/>
      <c r="HC20" s="226"/>
      <c r="HD20" s="226"/>
      <c r="HE20" s="226"/>
      <c r="HF20" s="226"/>
      <c r="HG20" s="226"/>
      <c r="HH20" s="226"/>
      <c r="HI20" s="226"/>
      <c r="HJ20" s="226"/>
      <c r="HK20" s="226"/>
      <c r="HL20" s="226"/>
      <c r="HM20" s="226"/>
      <c r="HN20" s="226"/>
      <c r="HO20" s="226"/>
      <c r="HP20" s="226"/>
      <c r="HQ20" s="226"/>
      <c r="HR20" s="226"/>
      <c r="HS20" s="226"/>
      <c r="HT20" s="226"/>
      <c r="HU20" s="226"/>
      <c r="HV20" s="226"/>
      <c r="HW20" s="226"/>
      <c r="HX20" s="226"/>
      <c r="HY20" s="226"/>
      <c r="HZ20" s="226"/>
      <c r="IA20" s="226"/>
      <c r="IB20" s="226"/>
      <c r="IC20" s="226"/>
      <c r="ID20" s="226"/>
      <c r="IE20" s="226"/>
      <c r="IF20" s="226"/>
      <c r="IG20" s="226"/>
      <c r="IH20" s="226"/>
      <c r="II20" s="226"/>
      <c r="IJ20" s="226"/>
      <c r="IK20" s="226"/>
      <c r="IL20" s="226"/>
      <c r="IM20" s="226"/>
      <c r="IN20" s="226"/>
      <c r="IO20" s="226"/>
      <c r="IP20" s="226"/>
      <c r="IQ20" s="226"/>
      <c r="IR20" s="226"/>
      <c r="IS20" s="226"/>
      <c r="IT20" s="226"/>
      <c r="IU20" s="226"/>
      <c r="IV20" s="226"/>
      <c r="IW20" s="226"/>
      <c r="IX20" s="226"/>
      <c r="IY20" s="226"/>
      <c r="IZ20" s="226"/>
      <c r="JA20" s="226"/>
      <c r="JB20" s="226"/>
      <c r="JC20" s="226"/>
      <c r="JD20" s="226"/>
      <c r="JE20" s="226"/>
      <c r="JF20" s="226"/>
    </row>
    <row r="21" spans="1:266" s="62" customFormat="1" ht="18" customHeight="1">
      <c r="A21" s="398" t="s">
        <v>36</v>
      </c>
      <c r="B21" s="339"/>
      <c r="C21" s="197"/>
      <c r="D21" s="197"/>
      <c r="E21" s="197"/>
      <c r="F21" s="197"/>
      <c r="G21" s="197"/>
      <c r="H21" s="197"/>
      <c r="I21" s="197"/>
      <c r="J21" s="197"/>
      <c r="K21" s="197"/>
      <c r="L21" s="197"/>
      <c r="M21" s="197"/>
      <c r="N21" s="197"/>
      <c r="O21" s="197"/>
      <c r="P21" s="197"/>
      <c r="Q21" s="197"/>
      <c r="R21" s="197"/>
      <c r="S21" s="197"/>
      <c r="T21" s="197"/>
      <c r="U21" s="197"/>
      <c r="V21" s="197"/>
      <c r="W21" s="197"/>
      <c r="X21" s="197"/>
      <c r="Y21" s="197"/>
      <c r="Z21" s="197"/>
      <c r="AA21" s="197"/>
      <c r="AB21" s="197"/>
      <c r="AC21" s="197"/>
      <c r="AD21" s="197"/>
      <c r="AE21" s="197"/>
      <c r="AF21" s="197"/>
      <c r="AG21" s="197"/>
      <c r="AH21" s="197"/>
      <c r="AI21" s="197"/>
      <c r="AJ21" s="197"/>
      <c r="AK21" s="197"/>
      <c r="AL21" s="197"/>
      <c r="AM21" s="197"/>
      <c r="AN21" s="197"/>
      <c r="AO21" s="197"/>
      <c r="AP21" s="197"/>
      <c r="AQ21" s="197"/>
      <c r="AR21" s="197"/>
      <c r="AS21" s="197">
        <v>856.71</v>
      </c>
      <c r="AT21" s="197"/>
      <c r="AU21" s="267"/>
      <c r="AV21" s="267"/>
      <c r="AW21" s="197"/>
      <c r="AX21" s="197"/>
      <c r="AY21" s="210"/>
      <c r="AZ21" s="210"/>
      <c r="BA21" s="197"/>
      <c r="BB21" s="197"/>
      <c r="BC21" s="197"/>
      <c r="BD21" s="197"/>
      <c r="BE21" s="197"/>
      <c r="BF21" s="197"/>
      <c r="BG21" s="210"/>
      <c r="BH21" s="210"/>
      <c r="BI21" s="197"/>
      <c r="BJ21" s="197"/>
      <c r="BK21" s="197"/>
      <c r="BL21" s="197"/>
      <c r="BM21" s="210"/>
      <c r="BN21" s="210"/>
      <c r="BO21" s="197"/>
      <c r="BP21" s="197"/>
      <c r="BQ21" s="197"/>
      <c r="BR21" s="197"/>
      <c r="BS21" s="210"/>
      <c r="BT21" s="210"/>
      <c r="BU21" s="197"/>
      <c r="BV21" s="197"/>
      <c r="BW21" s="197"/>
      <c r="BX21" s="197"/>
      <c r="BY21" s="210"/>
      <c r="BZ21" s="210"/>
      <c r="CA21" s="197"/>
      <c r="CB21" s="197"/>
      <c r="CC21" s="197"/>
      <c r="CD21" s="197"/>
      <c r="CE21" s="210"/>
      <c r="CF21" s="210"/>
      <c r="CG21" s="197"/>
      <c r="CH21" s="197"/>
      <c r="CI21" s="197"/>
      <c r="CJ21" s="197"/>
      <c r="CK21" s="210"/>
      <c r="CL21" s="210"/>
      <c r="CM21" s="197"/>
      <c r="CN21" s="197"/>
      <c r="CO21" s="197"/>
      <c r="CP21" s="197"/>
      <c r="CQ21" s="210"/>
      <c r="CR21" s="210"/>
      <c r="CS21" s="197"/>
      <c r="CT21" s="197"/>
      <c r="CU21" s="197"/>
      <c r="CV21" s="197"/>
      <c r="CW21" s="210"/>
      <c r="CX21" s="210"/>
      <c r="CY21" s="197"/>
      <c r="CZ21" s="197"/>
      <c r="DA21" s="197"/>
      <c r="DB21" s="197"/>
      <c r="DC21" s="210"/>
      <c r="DD21" s="210"/>
      <c r="DE21" s="197"/>
      <c r="DF21" s="197"/>
      <c r="DG21" s="197"/>
      <c r="DH21" s="197"/>
      <c r="DI21" s="197">
        <v>1699.787</v>
      </c>
      <c r="DJ21" s="197"/>
      <c r="DK21" s="201"/>
      <c r="DL21" s="201"/>
      <c r="DM21" s="134">
        <f>'бюджет округа (района)'!BH17+'бюджеты поселений'!BH17</f>
        <v>0</v>
      </c>
      <c r="DN21" s="134">
        <f>'бюджет округа (района)'!BH17</f>
        <v>0</v>
      </c>
      <c r="DO21" s="134">
        <f>'бюджет округа (района)'!BI17+'бюджеты поселений'!BI17</f>
        <v>0</v>
      </c>
      <c r="DP21" s="134">
        <f>'бюджет округа (района)'!BI17</f>
        <v>0</v>
      </c>
      <c r="DQ21" s="197"/>
      <c r="DR21" s="197"/>
      <c r="DS21" s="135"/>
      <c r="DT21" s="135"/>
      <c r="DU21" s="135"/>
      <c r="DV21" s="135"/>
      <c r="DW21" s="60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</row>
    <row r="22" spans="1:266" s="62" customFormat="1" ht="18" customHeight="1">
      <c r="A22" s="398" t="s">
        <v>201</v>
      </c>
      <c r="B22" s="339"/>
      <c r="C22" s="197"/>
      <c r="D22" s="197"/>
      <c r="E22" s="197"/>
      <c r="F22" s="197"/>
      <c r="G22" s="197"/>
      <c r="H22" s="197"/>
      <c r="I22" s="197"/>
      <c r="J22" s="197"/>
      <c r="K22" s="197"/>
      <c r="L22" s="197"/>
      <c r="M22" s="197"/>
      <c r="N22" s="197"/>
      <c r="O22" s="197"/>
      <c r="P22" s="197"/>
      <c r="Q22" s="197"/>
      <c r="R22" s="197"/>
      <c r="S22" s="197"/>
      <c r="T22" s="197"/>
      <c r="U22" s="197"/>
      <c r="V22" s="197"/>
      <c r="W22" s="197"/>
      <c r="X22" s="197"/>
      <c r="Y22" s="197"/>
      <c r="Z22" s="197"/>
      <c r="AA22" s="197"/>
      <c r="AB22" s="197"/>
      <c r="AC22" s="197"/>
      <c r="AD22" s="197"/>
      <c r="AE22" s="197"/>
      <c r="AF22" s="197"/>
      <c r="AG22" s="197"/>
      <c r="AH22" s="197"/>
      <c r="AI22" s="197"/>
      <c r="AJ22" s="197"/>
      <c r="AK22" s="197"/>
      <c r="AL22" s="197"/>
      <c r="AM22" s="197"/>
      <c r="AN22" s="197"/>
      <c r="AO22" s="197"/>
      <c r="AP22" s="197"/>
      <c r="AQ22" s="197"/>
      <c r="AR22" s="197"/>
      <c r="AS22" s="197">
        <v>2960.68</v>
      </c>
      <c r="AT22" s="197"/>
      <c r="AU22" s="267"/>
      <c r="AV22" s="267"/>
      <c r="AW22" s="197"/>
      <c r="AX22" s="197"/>
      <c r="AY22" s="210"/>
      <c r="AZ22" s="210"/>
      <c r="BA22" s="197"/>
      <c r="BB22" s="197"/>
      <c r="BC22" s="197"/>
      <c r="BD22" s="197"/>
      <c r="BE22" s="197"/>
      <c r="BF22" s="197"/>
      <c r="BG22" s="210"/>
      <c r="BH22" s="210"/>
      <c r="BI22" s="197"/>
      <c r="BJ22" s="197"/>
      <c r="BK22" s="197"/>
      <c r="BL22" s="197"/>
      <c r="BM22" s="210"/>
      <c r="BN22" s="210"/>
      <c r="BO22" s="197"/>
      <c r="BP22" s="197"/>
      <c r="BQ22" s="197"/>
      <c r="BR22" s="197"/>
      <c r="BS22" s="210"/>
      <c r="BT22" s="210"/>
      <c r="BU22" s="197"/>
      <c r="BV22" s="197"/>
      <c r="BW22" s="197"/>
      <c r="BX22" s="197"/>
      <c r="BY22" s="210"/>
      <c r="BZ22" s="210"/>
      <c r="CA22" s="197"/>
      <c r="CB22" s="197"/>
      <c r="CC22" s="197"/>
      <c r="CD22" s="197"/>
      <c r="CE22" s="210"/>
      <c r="CF22" s="210"/>
      <c r="CG22" s="197"/>
      <c r="CH22" s="197"/>
      <c r="CI22" s="197"/>
      <c r="CJ22" s="197"/>
      <c r="CK22" s="210"/>
      <c r="CL22" s="210"/>
      <c r="CM22" s="197"/>
      <c r="CN22" s="197"/>
      <c r="CO22" s="197"/>
      <c r="CP22" s="197"/>
      <c r="CQ22" s="210"/>
      <c r="CR22" s="210"/>
      <c r="CS22" s="197"/>
      <c r="CT22" s="197"/>
      <c r="CU22" s="197"/>
      <c r="CV22" s="197"/>
      <c r="CW22" s="210"/>
      <c r="CX22" s="210"/>
      <c r="CY22" s="197"/>
      <c r="CZ22" s="197"/>
      <c r="DA22" s="197"/>
      <c r="DB22" s="197"/>
      <c r="DC22" s="210"/>
      <c r="DD22" s="210"/>
      <c r="DE22" s="197"/>
      <c r="DF22" s="197"/>
      <c r="DG22" s="197"/>
      <c r="DH22" s="197"/>
      <c r="DI22" s="197">
        <v>3566.9549999999999</v>
      </c>
      <c r="DJ22" s="197"/>
      <c r="DK22" s="201"/>
      <c r="DL22" s="201"/>
      <c r="DM22" s="134"/>
      <c r="DN22" s="134"/>
      <c r="DO22" s="134"/>
      <c r="DP22" s="134"/>
      <c r="DQ22" s="197"/>
      <c r="DR22" s="197"/>
      <c r="DS22" s="135"/>
      <c r="DT22" s="135"/>
      <c r="DU22" s="135"/>
      <c r="DV22" s="135"/>
      <c r="DW22" s="60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</row>
    <row r="23" spans="1:266" s="62" customFormat="1" ht="18" customHeight="1">
      <c r="A23" s="398" t="s">
        <v>37</v>
      </c>
      <c r="B23" s="339"/>
      <c r="C23" s="197"/>
      <c r="D23" s="197"/>
      <c r="E23" s="197"/>
      <c r="F23" s="197"/>
      <c r="G23" s="197"/>
      <c r="H23" s="197"/>
      <c r="I23" s="197"/>
      <c r="J23" s="197"/>
      <c r="K23" s="197"/>
      <c r="L23" s="197"/>
      <c r="M23" s="197"/>
      <c r="N23" s="197"/>
      <c r="O23" s="197"/>
      <c r="P23" s="197"/>
      <c r="Q23" s="197"/>
      <c r="R23" s="197"/>
      <c r="S23" s="197"/>
      <c r="T23" s="197"/>
      <c r="U23" s="197"/>
      <c r="V23" s="197"/>
      <c r="W23" s="197"/>
      <c r="X23" s="197"/>
      <c r="Y23" s="197"/>
      <c r="Z23" s="197"/>
      <c r="AA23" s="197"/>
      <c r="AB23" s="197"/>
      <c r="AC23" s="197"/>
      <c r="AD23" s="197"/>
      <c r="AE23" s="197"/>
      <c r="AF23" s="197"/>
      <c r="AG23" s="197"/>
      <c r="AH23" s="197"/>
      <c r="AI23" s="197"/>
      <c r="AJ23" s="197"/>
      <c r="AK23" s="197"/>
      <c r="AL23" s="197"/>
      <c r="AM23" s="197"/>
      <c r="AN23" s="197"/>
      <c r="AO23" s="197"/>
      <c r="AP23" s="197"/>
      <c r="AQ23" s="197"/>
      <c r="AR23" s="197"/>
      <c r="AS23" s="197">
        <v>5580.4579999999996</v>
      </c>
      <c r="AT23" s="197"/>
      <c r="AU23" s="267"/>
      <c r="AV23" s="267"/>
      <c r="AW23" s="197"/>
      <c r="AX23" s="197"/>
      <c r="AY23" s="210"/>
      <c r="AZ23" s="210"/>
      <c r="BA23" s="197"/>
      <c r="BB23" s="197"/>
      <c r="BC23" s="197"/>
      <c r="BD23" s="197"/>
      <c r="BE23" s="197"/>
      <c r="BF23" s="197"/>
      <c r="BG23" s="210"/>
      <c r="BH23" s="210"/>
      <c r="BI23" s="197"/>
      <c r="BJ23" s="197"/>
      <c r="BK23" s="197"/>
      <c r="BL23" s="197"/>
      <c r="BM23" s="210"/>
      <c r="BN23" s="210"/>
      <c r="BO23" s="197"/>
      <c r="BP23" s="197"/>
      <c r="BQ23" s="197"/>
      <c r="BR23" s="197"/>
      <c r="BS23" s="210"/>
      <c r="BT23" s="210"/>
      <c r="BU23" s="197"/>
      <c r="BV23" s="197"/>
      <c r="BW23" s="197"/>
      <c r="BX23" s="197"/>
      <c r="BY23" s="210"/>
      <c r="BZ23" s="210"/>
      <c r="CA23" s="197"/>
      <c r="CB23" s="197"/>
      <c r="CC23" s="197"/>
      <c r="CD23" s="197"/>
      <c r="CE23" s="210"/>
      <c r="CF23" s="210"/>
      <c r="CG23" s="197"/>
      <c r="CH23" s="197"/>
      <c r="CI23" s="197"/>
      <c r="CJ23" s="197"/>
      <c r="CK23" s="210"/>
      <c r="CL23" s="210"/>
      <c r="CM23" s="197"/>
      <c r="CN23" s="197"/>
      <c r="CO23" s="197"/>
      <c r="CP23" s="197"/>
      <c r="CQ23" s="210"/>
      <c r="CR23" s="210"/>
      <c r="CS23" s="197"/>
      <c r="CT23" s="197"/>
      <c r="CU23" s="197"/>
      <c r="CV23" s="197"/>
      <c r="CW23" s="210"/>
      <c r="CX23" s="210"/>
      <c r="CY23" s="197"/>
      <c r="CZ23" s="197"/>
      <c r="DA23" s="197"/>
      <c r="DB23" s="197"/>
      <c r="DC23" s="210"/>
      <c r="DD23" s="210"/>
      <c r="DE23" s="197"/>
      <c r="DF23" s="197"/>
      <c r="DG23" s="197"/>
      <c r="DH23" s="197"/>
      <c r="DI23" s="197">
        <v>11691.186</v>
      </c>
      <c r="DJ23" s="197"/>
      <c r="DK23" s="201"/>
      <c r="DL23" s="201"/>
      <c r="DM23" s="134">
        <f>'бюджет округа (района)'!BH18+'бюджеты поселений'!BH18</f>
        <v>0</v>
      </c>
      <c r="DN23" s="134">
        <f>'бюджет округа (района)'!BH18</f>
        <v>0</v>
      </c>
      <c r="DO23" s="134">
        <f>'бюджет округа (района)'!BI18+'бюджеты поселений'!BI18</f>
        <v>0</v>
      </c>
      <c r="DP23" s="134">
        <f>'бюджет округа (района)'!BI18</f>
        <v>0</v>
      </c>
      <c r="DQ23" s="197"/>
      <c r="DR23" s="197"/>
      <c r="DS23" s="135"/>
      <c r="DT23" s="135"/>
      <c r="DU23" s="135"/>
      <c r="DV23" s="135"/>
      <c r="DW23" s="60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</row>
    <row r="24" spans="1:266" s="62" customFormat="1" ht="18" customHeight="1">
      <c r="A24" s="398" t="s">
        <v>38</v>
      </c>
      <c r="B24" s="339"/>
      <c r="C24" s="197"/>
      <c r="D24" s="197"/>
      <c r="E24" s="197"/>
      <c r="F24" s="197"/>
      <c r="G24" s="197"/>
      <c r="H24" s="197"/>
      <c r="I24" s="197"/>
      <c r="J24" s="197"/>
      <c r="K24" s="197"/>
      <c r="L24" s="197"/>
      <c r="M24" s="197"/>
      <c r="N24" s="197"/>
      <c r="O24" s="197"/>
      <c r="P24" s="197"/>
      <c r="Q24" s="197"/>
      <c r="R24" s="197"/>
      <c r="S24" s="197"/>
      <c r="T24" s="197"/>
      <c r="U24" s="197"/>
      <c r="V24" s="197"/>
      <c r="W24" s="197"/>
      <c r="X24" s="197"/>
      <c r="Y24" s="197"/>
      <c r="Z24" s="197"/>
      <c r="AA24" s="197"/>
      <c r="AB24" s="197"/>
      <c r="AC24" s="197"/>
      <c r="AD24" s="197"/>
      <c r="AE24" s="197"/>
      <c r="AF24" s="197"/>
      <c r="AG24" s="197"/>
      <c r="AH24" s="197"/>
      <c r="AI24" s="197"/>
      <c r="AJ24" s="197"/>
      <c r="AK24" s="197"/>
      <c r="AL24" s="197"/>
      <c r="AM24" s="197"/>
      <c r="AN24" s="197"/>
      <c r="AO24" s="197"/>
      <c r="AP24" s="197"/>
      <c r="AQ24" s="197"/>
      <c r="AR24" s="197"/>
      <c r="AS24" s="197">
        <v>25928.766</v>
      </c>
      <c r="AT24" s="197"/>
      <c r="AU24" s="267"/>
      <c r="AV24" s="267"/>
      <c r="AW24" s="197"/>
      <c r="AX24" s="197"/>
      <c r="AY24" s="210"/>
      <c r="AZ24" s="210"/>
      <c r="BA24" s="197"/>
      <c r="BB24" s="197"/>
      <c r="BC24" s="197"/>
      <c r="BD24" s="197"/>
      <c r="BE24" s="197"/>
      <c r="BF24" s="197"/>
      <c r="BG24" s="210"/>
      <c r="BH24" s="210"/>
      <c r="BI24" s="197"/>
      <c r="BJ24" s="197"/>
      <c r="BK24" s="197"/>
      <c r="BL24" s="197"/>
      <c r="BM24" s="210"/>
      <c r="BN24" s="210"/>
      <c r="BO24" s="197"/>
      <c r="BP24" s="197"/>
      <c r="BQ24" s="197"/>
      <c r="BR24" s="197"/>
      <c r="BS24" s="210"/>
      <c r="BT24" s="210"/>
      <c r="BU24" s="197"/>
      <c r="BV24" s="197"/>
      <c r="BW24" s="197"/>
      <c r="BX24" s="197"/>
      <c r="BY24" s="210"/>
      <c r="BZ24" s="210"/>
      <c r="CA24" s="197"/>
      <c r="CB24" s="197"/>
      <c r="CC24" s="197"/>
      <c r="CD24" s="197"/>
      <c r="CE24" s="210"/>
      <c r="CF24" s="210"/>
      <c r="CG24" s="197"/>
      <c r="CH24" s="197"/>
      <c r="CI24" s="197"/>
      <c r="CJ24" s="197"/>
      <c r="CK24" s="210"/>
      <c r="CL24" s="210"/>
      <c r="CM24" s="197"/>
      <c r="CN24" s="197"/>
      <c r="CO24" s="197"/>
      <c r="CP24" s="197"/>
      <c r="CQ24" s="210"/>
      <c r="CR24" s="210"/>
      <c r="CS24" s="197"/>
      <c r="CT24" s="197"/>
      <c r="CU24" s="197"/>
      <c r="CV24" s="197"/>
      <c r="CW24" s="210"/>
      <c r="CX24" s="210"/>
      <c r="CY24" s="197"/>
      <c r="CZ24" s="197"/>
      <c r="DA24" s="197"/>
      <c r="DB24" s="197"/>
      <c r="DC24" s="210"/>
      <c r="DD24" s="210"/>
      <c r="DE24" s="197"/>
      <c r="DF24" s="197"/>
      <c r="DG24" s="197"/>
      <c r="DH24" s="197"/>
      <c r="DI24" s="197">
        <v>26266.664000000001</v>
      </c>
      <c r="DJ24" s="197"/>
      <c r="DK24" s="201"/>
      <c r="DL24" s="201"/>
      <c r="DM24" s="134">
        <f>'бюджет округа (района)'!BH19+'бюджеты поселений'!BH19</f>
        <v>0</v>
      </c>
      <c r="DN24" s="134">
        <f>'бюджет округа (района)'!BH19</f>
        <v>0</v>
      </c>
      <c r="DO24" s="134">
        <f>'бюджет округа (района)'!BI19+'бюджеты поселений'!BI19</f>
        <v>0</v>
      </c>
      <c r="DP24" s="134">
        <f>'бюджет округа (района)'!BI19</f>
        <v>0</v>
      </c>
      <c r="DQ24" s="197"/>
      <c r="DR24" s="197"/>
      <c r="DS24" s="135"/>
      <c r="DT24" s="135"/>
      <c r="DU24" s="135"/>
      <c r="DV24" s="135"/>
      <c r="DW24" s="60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</row>
    <row r="25" spans="1:266" s="62" customFormat="1" ht="18" customHeight="1">
      <c r="A25" s="255" t="s">
        <v>207</v>
      </c>
      <c r="B25" s="247"/>
      <c r="C25" s="197"/>
      <c r="D25" s="197"/>
      <c r="E25" s="197"/>
      <c r="F25" s="197"/>
      <c r="G25" s="197"/>
      <c r="H25" s="197"/>
      <c r="I25" s="197"/>
      <c r="J25" s="197"/>
      <c r="K25" s="197"/>
      <c r="L25" s="197"/>
      <c r="M25" s="197"/>
      <c r="N25" s="197"/>
      <c r="O25" s="197"/>
      <c r="P25" s="197"/>
      <c r="Q25" s="197"/>
      <c r="R25" s="197"/>
      <c r="S25" s="197"/>
      <c r="T25" s="197"/>
      <c r="U25" s="197"/>
      <c r="V25" s="197"/>
      <c r="W25" s="197"/>
      <c r="X25" s="197"/>
      <c r="Y25" s="197"/>
      <c r="Z25" s="197"/>
      <c r="AA25" s="197"/>
      <c r="AB25" s="197"/>
      <c r="AC25" s="197"/>
      <c r="AD25" s="197"/>
      <c r="AE25" s="197"/>
      <c r="AF25" s="197"/>
      <c r="AG25" s="197"/>
      <c r="AH25" s="197"/>
      <c r="AI25" s="197"/>
      <c r="AJ25" s="197"/>
      <c r="AK25" s="197"/>
      <c r="AL25" s="197"/>
      <c r="AM25" s="197"/>
      <c r="AN25" s="197"/>
      <c r="AO25" s="197"/>
      <c r="AP25" s="197"/>
      <c r="AQ25" s="197"/>
      <c r="AR25" s="197"/>
      <c r="AS25" s="197"/>
      <c r="AT25" s="197"/>
      <c r="AU25" s="267"/>
      <c r="AV25" s="267"/>
      <c r="AW25" s="197"/>
      <c r="AX25" s="197"/>
      <c r="AY25" s="210"/>
      <c r="AZ25" s="210"/>
      <c r="BA25" s="197"/>
      <c r="BB25" s="197"/>
      <c r="BC25" s="197"/>
      <c r="BD25" s="197"/>
      <c r="BE25" s="197"/>
      <c r="BF25" s="197"/>
      <c r="BG25" s="210"/>
      <c r="BH25" s="210"/>
      <c r="BI25" s="197"/>
      <c r="BJ25" s="197"/>
      <c r="BK25" s="197"/>
      <c r="BL25" s="197"/>
      <c r="BM25" s="210"/>
      <c r="BN25" s="210"/>
      <c r="BO25" s="197"/>
      <c r="BP25" s="197"/>
      <c r="BQ25" s="197"/>
      <c r="BR25" s="197"/>
      <c r="BS25" s="210"/>
      <c r="BT25" s="210"/>
      <c r="BU25" s="197"/>
      <c r="BV25" s="197"/>
      <c r="BW25" s="197"/>
      <c r="BX25" s="197"/>
      <c r="BY25" s="210"/>
      <c r="BZ25" s="210"/>
      <c r="CA25" s="197"/>
      <c r="CB25" s="197"/>
      <c r="CC25" s="197"/>
      <c r="CD25" s="197"/>
      <c r="CE25" s="210"/>
      <c r="CF25" s="210"/>
      <c r="CG25" s="197"/>
      <c r="CH25" s="197"/>
      <c r="CI25" s="197"/>
      <c r="CJ25" s="197"/>
      <c r="CK25" s="210"/>
      <c r="CL25" s="210"/>
      <c r="CM25" s="197"/>
      <c r="CN25" s="197"/>
      <c r="CO25" s="197"/>
      <c r="CP25" s="197"/>
      <c r="CQ25" s="210"/>
      <c r="CR25" s="210"/>
      <c r="CS25" s="197"/>
      <c r="CT25" s="197"/>
      <c r="CU25" s="197"/>
      <c r="CV25" s="197"/>
      <c r="CW25" s="210"/>
      <c r="CX25" s="210"/>
      <c r="CY25" s="197"/>
      <c r="CZ25" s="197"/>
      <c r="DA25" s="197"/>
      <c r="DB25" s="197"/>
      <c r="DC25" s="210"/>
      <c r="DD25" s="210"/>
      <c r="DE25" s="197"/>
      <c r="DF25" s="197"/>
      <c r="DG25" s="197"/>
      <c r="DH25" s="197"/>
      <c r="DI25" s="197">
        <v>1582.0550000000001</v>
      </c>
      <c r="DJ25" s="197"/>
      <c r="DK25" s="201"/>
      <c r="DL25" s="201"/>
      <c r="DM25" s="134"/>
      <c r="DN25" s="134"/>
      <c r="DO25" s="134"/>
      <c r="DP25" s="134"/>
      <c r="DQ25" s="197"/>
      <c r="DR25" s="197"/>
      <c r="DS25" s="135"/>
      <c r="DT25" s="135"/>
      <c r="DU25" s="135"/>
      <c r="DV25" s="135"/>
      <c r="DW25" s="60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</row>
    <row r="26" spans="1:266" s="62" customFormat="1" ht="18" customHeight="1">
      <c r="A26" s="398" t="s">
        <v>186</v>
      </c>
      <c r="B26" s="339"/>
      <c r="C26" s="197"/>
      <c r="D26" s="197"/>
      <c r="E26" s="197"/>
      <c r="F26" s="197"/>
      <c r="G26" s="197"/>
      <c r="H26" s="197"/>
      <c r="I26" s="197"/>
      <c r="J26" s="197"/>
      <c r="K26" s="197"/>
      <c r="L26" s="197"/>
      <c r="M26" s="197"/>
      <c r="N26" s="197"/>
      <c r="O26" s="197"/>
      <c r="P26" s="197"/>
      <c r="Q26" s="197"/>
      <c r="R26" s="197"/>
      <c r="S26" s="197"/>
      <c r="T26" s="197"/>
      <c r="U26" s="197"/>
      <c r="V26" s="197"/>
      <c r="W26" s="197"/>
      <c r="X26" s="197"/>
      <c r="Y26" s="197"/>
      <c r="Z26" s="197"/>
      <c r="AA26" s="197"/>
      <c r="AB26" s="197"/>
      <c r="AC26" s="197"/>
      <c r="AD26" s="197"/>
      <c r="AE26" s="197"/>
      <c r="AF26" s="197"/>
      <c r="AG26" s="197"/>
      <c r="AH26" s="197"/>
      <c r="AI26" s="197"/>
      <c r="AJ26" s="197"/>
      <c r="AK26" s="197"/>
      <c r="AL26" s="197"/>
      <c r="AM26" s="197"/>
      <c r="AN26" s="197"/>
      <c r="AO26" s="197"/>
      <c r="AP26" s="197"/>
      <c r="AQ26" s="197"/>
      <c r="AR26" s="197"/>
      <c r="AS26" s="197">
        <v>17277.153999999999</v>
      </c>
      <c r="AT26" s="197"/>
      <c r="AU26" s="267"/>
      <c r="AV26" s="267"/>
      <c r="AW26" s="197"/>
      <c r="AX26" s="197"/>
      <c r="AY26" s="210"/>
      <c r="AZ26" s="210"/>
      <c r="BA26" s="197"/>
      <c r="BB26" s="197"/>
      <c r="BC26" s="197"/>
      <c r="BD26" s="197"/>
      <c r="BE26" s="197"/>
      <c r="BF26" s="197"/>
      <c r="BG26" s="210"/>
      <c r="BH26" s="210"/>
      <c r="BI26" s="197"/>
      <c r="BJ26" s="197"/>
      <c r="BK26" s="197"/>
      <c r="BL26" s="197"/>
      <c r="BM26" s="210"/>
      <c r="BN26" s="210"/>
      <c r="BO26" s="197"/>
      <c r="BP26" s="197"/>
      <c r="BQ26" s="197"/>
      <c r="BR26" s="197"/>
      <c r="BS26" s="210"/>
      <c r="BT26" s="210"/>
      <c r="BU26" s="197"/>
      <c r="BV26" s="197"/>
      <c r="BW26" s="197"/>
      <c r="BX26" s="197"/>
      <c r="BY26" s="210"/>
      <c r="BZ26" s="210"/>
      <c r="CA26" s="197"/>
      <c r="CB26" s="197"/>
      <c r="CC26" s="197"/>
      <c r="CD26" s="197"/>
      <c r="CE26" s="210"/>
      <c r="CF26" s="210"/>
      <c r="CG26" s="197"/>
      <c r="CH26" s="197"/>
      <c r="CI26" s="197"/>
      <c r="CJ26" s="197"/>
      <c r="CK26" s="210"/>
      <c r="CL26" s="210"/>
      <c r="CM26" s="197"/>
      <c r="CN26" s="197"/>
      <c r="CO26" s="197"/>
      <c r="CP26" s="197"/>
      <c r="CQ26" s="210"/>
      <c r="CR26" s="210"/>
      <c r="CS26" s="197"/>
      <c r="CT26" s="197"/>
      <c r="CU26" s="197"/>
      <c r="CV26" s="197"/>
      <c r="CW26" s="210"/>
      <c r="CX26" s="210"/>
      <c r="CY26" s="197"/>
      <c r="CZ26" s="197"/>
      <c r="DA26" s="197"/>
      <c r="DB26" s="197"/>
      <c r="DC26" s="210"/>
      <c r="DD26" s="210"/>
      <c r="DE26" s="197"/>
      <c r="DF26" s="197"/>
      <c r="DG26" s="197"/>
      <c r="DH26" s="197"/>
      <c r="DI26" s="197">
        <v>15902.328</v>
      </c>
      <c r="DJ26" s="197"/>
      <c r="DK26" s="201"/>
      <c r="DL26" s="201"/>
      <c r="DM26" s="134">
        <f>'бюджет округа (района)'!BH20+'бюджеты поселений'!BH20</f>
        <v>0</v>
      </c>
      <c r="DN26" s="134">
        <f>'бюджет округа (района)'!BH20</f>
        <v>0</v>
      </c>
      <c r="DO26" s="134">
        <f>'бюджет округа (района)'!BI20+'бюджеты поселений'!BI20</f>
        <v>0</v>
      </c>
      <c r="DP26" s="134">
        <f>'бюджет округа (района)'!BI20</f>
        <v>0</v>
      </c>
      <c r="DQ26" s="197"/>
      <c r="DR26" s="197"/>
      <c r="DS26" s="135"/>
      <c r="DT26" s="135"/>
      <c r="DU26" s="135"/>
      <c r="DV26" s="135"/>
      <c r="DW26" s="60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</row>
    <row r="27" spans="1:266" s="227" customFormat="1" ht="38.25" customHeight="1">
      <c r="A27" s="256" t="s">
        <v>187</v>
      </c>
      <c r="B27" s="196"/>
      <c r="C27" s="268"/>
      <c r="D27" s="197"/>
      <c r="E27" s="268"/>
      <c r="F27" s="268"/>
      <c r="G27" s="268"/>
      <c r="H27" s="268"/>
      <c r="I27" s="268"/>
      <c r="J27" s="268"/>
      <c r="K27" s="268"/>
      <c r="L27" s="268"/>
      <c r="M27" s="268"/>
      <c r="N27" s="268"/>
      <c r="O27" s="268"/>
      <c r="P27" s="268"/>
      <c r="Q27" s="268"/>
      <c r="R27" s="268"/>
      <c r="S27" s="268"/>
      <c r="T27" s="268"/>
      <c r="U27" s="268"/>
      <c r="V27" s="268"/>
      <c r="W27" s="268"/>
      <c r="X27" s="268"/>
      <c r="Y27" s="268"/>
      <c r="Z27" s="268"/>
      <c r="AA27" s="268"/>
      <c r="AB27" s="268"/>
      <c r="AC27" s="268"/>
      <c r="AD27" s="268"/>
      <c r="AE27" s="268"/>
      <c r="AF27" s="268"/>
      <c r="AG27" s="268"/>
      <c r="AH27" s="268"/>
      <c r="AI27" s="268"/>
      <c r="AJ27" s="268"/>
      <c r="AK27" s="268"/>
      <c r="AL27" s="268"/>
      <c r="AM27" s="268"/>
      <c r="AN27" s="268"/>
      <c r="AO27" s="268"/>
      <c r="AP27" s="268"/>
      <c r="AQ27" s="268"/>
      <c r="AR27" s="268"/>
      <c r="AS27" s="268">
        <v>8325.9230000000007</v>
      </c>
      <c r="AT27" s="197"/>
      <c r="AU27" s="269"/>
      <c r="AV27" s="269"/>
      <c r="AW27" s="268"/>
      <c r="AX27" s="268"/>
      <c r="AY27" s="271"/>
      <c r="AZ27" s="271"/>
      <c r="BA27" s="268"/>
      <c r="BB27" s="268"/>
      <c r="BC27" s="268"/>
      <c r="BD27" s="268"/>
      <c r="BE27" s="268"/>
      <c r="BF27" s="268"/>
      <c r="BG27" s="271"/>
      <c r="BH27" s="271"/>
      <c r="BI27" s="268"/>
      <c r="BJ27" s="268"/>
      <c r="BK27" s="268"/>
      <c r="BL27" s="268"/>
      <c r="BM27" s="271"/>
      <c r="BN27" s="271"/>
      <c r="BO27" s="268"/>
      <c r="BP27" s="268"/>
      <c r="BQ27" s="268"/>
      <c r="BR27" s="268"/>
      <c r="BS27" s="271"/>
      <c r="BT27" s="271"/>
      <c r="BU27" s="268"/>
      <c r="BV27" s="268"/>
      <c r="BW27" s="268"/>
      <c r="BX27" s="268"/>
      <c r="BY27" s="271"/>
      <c r="BZ27" s="271"/>
      <c r="CA27" s="268"/>
      <c r="CB27" s="268"/>
      <c r="CC27" s="268"/>
      <c r="CD27" s="268"/>
      <c r="CE27" s="271"/>
      <c r="CF27" s="271"/>
      <c r="CG27" s="268"/>
      <c r="CH27" s="268"/>
      <c r="CI27" s="268"/>
      <c r="CJ27" s="268"/>
      <c r="CK27" s="271"/>
      <c r="CL27" s="271"/>
      <c r="CM27" s="268"/>
      <c r="CN27" s="268"/>
      <c r="CO27" s="268"/>
      <c r="CP27" s="268"/>
      <c r="CQ27" s="271"/>
      <c r="CR27" s="271"/>
      <c r="CS27" s="268"/>
      <c r="CT27" s="268"/>
      <c r="CU27" s="268"/>
      <c r="CV27" s="268"/>
      <c r="CW27" s="271"/>
      <c r="CX27" s="271"/>
      <c r="CY27" s="268"/>
      <c r="CZ27" s="268"/>
      <c r="DA27" s="268"/>
      <c r="DB27" s="268"/>
      <c r="DC27" s="271"/>
      <c r="DD27" s="271"/>
      <c r="DE27" s="268"/>
      <c r="DF27" s="268"/>
      <c r="DG27" s="268"/>
      <c r="DH27" s="268"/>
      <c r="DI27" s="268">
        <v>8979.1110000000008</v>
      </c>
      <c r="DJ27" s="197"/>
      <c r="DK27" s="201"/>
      <c r="DL27" s="201"/>
      <c r="DM27" s="273"/>
      <c r="DN27" s="273"/>
      <c r="DO27" s="273"/>
      <c r="DP27" s="273"/>
      <c r="DQ27" s="268"/>
      <c r="DR27" s="268"/>
      <c r="DS27" s="213"/>
      <c r="DT27" s="213"/>
      <c r="DU27" s="213"/>
      <c r="DV27" s="213"/>
      <c r="DW27" s="214"/>
      <c r="DX27" s="214"/>
      <c r="DY27" s="214"/>
      <c r="DZ27" s="214"/>
      <c r="EA27" s="214"/>
      <c r="EB27" s="214"/>
      <c r="EC27" s="214"/>
      <c r="ED27" s="214"/>
      <c r="EE27" s="214"/>
      <c r="EF27" s="214"/>
      <c r="EG27" s="214"/>
      <c r="EH27" s="214"/>
      <c r="EI27" s="226"/>
      <c r="EJ27" s="226"/>
      <c r="EK27" s="226"/>
      <c r="EL27" s="226"/>
      <c r="EM27" s="226"/>
      <c r="EN27" s="226"/>
      <c r="EO27" s="226"/>
      <c r="EP27" s="226"/>
      <c r="EQ27" s="226"/>
      <c r="ER27" s="226"/>
      <c r="ES27" s="226"/>
      <c r="ET27" s="226"/>
      <c r="EU27" s="226"/>
      <c r="EV27" s="226"/>
      <c r="EW27" s="226"/>
      <c r="EX27" s="226"/>
      <c r="EY27" s="226"/>
      <c r="EZ27" s="226"/>
      <c r="FA27" s="226"/>
      <c r="FB27" s="226"/>
      <c r="FC27" s="226"/>
      <c r="FD27" s="226"/>
      <c r="FE27" s="226"/>
      <c r="FF27" s="226"/>
      <c r="FG27" s="226"/>
      <c r="FH27" s="226"/>
      <c r="FI27" s="226"/>
      <c r="FJ27" s="226"/>
      <c r="FK27" s="226"/>
      <c r="FL27" s="226"/>
      <c r="FM27" s="226"/>
      <c r="FN27" s="226"/>
      <c r="FO27" s="226"/>
      <c r="FP27" s="226"/>
      <c r="FQ27" s="226"/>
      <c r="FR27" s="226"/>
      <c r="FS27" s="226"/>
      <c r="FT27" s="226"/>
      <c r="FU27" s="226"/>
      <c r="FV27" s="226"/>
      <c r="FW27" s="226"/>
      <c r="FX27" s="226"/>
      <c r="FY27" s="226"/>
      <c r="FZ27" s="226"/>
      <c r="GA27" s="226"/>
      <c r="GB27" s="226"/>
      <c r="GC27" s="226"/>
      <c r="GD27" s="226"/>
      <c r="GE27" s="226"/>
      <c r="GF27" s="226"/>
      <c r="GG27" s="226"/>
      <c r="GH27" s="226"/>
      <c r="GI27" s="226"/>
      <c r="GJ27" s="226"/>
      <c r="GK27" s="226"/>
      <c r="GL27" s="226"/>
      <c r="GM27" s="226"/>
      <c r="GN27" s="226"/>
      <c r="GO27" s="226"/>
      <c r="GP27" s="226"/>
      <c r="GQ27" s="226"/>
      <c r="GR27" s="226"/>
      <c r="GS27" s="226"/>
      <c r="GT27" s="226"/>
      <c r="GU27" s="226"/>
      <c r="GV27" s="226"/>
      <c r="GW27" s="226"/>
      <c r="GX27" s="226"/>
      <c r="GY27" s="226"/>
      <c r="GZ27" s="226"/>
      <c r="HA27" s="226"/>
      <c r="HB27" s="226"/>
      <c r="HC27" s="226"/>
      <c r="HD27" s="226"/>
      <c r="HE27" s="226"/>
      <c r="HF27" s="226"/>
      <c r="HG27" s="226"/>
      <c r="HH27" s="226"/>
      <c r="HI27" s="226"/>
      <c r="HJ27" s="226"/>
      <c r="HK27" s="226"/>
      <c r="HL27" s="226"/>
      <c r="HM27" s="226"/>
      <c r="HN27" s="226"/>
      <c r="HO27" s="226"/>
      <c r="HP27" s="226"/>
      <c r="HQ27" s="226"/>
      <c r="HR27" s="226"/>
      <c r="HS27" s="226"/>
      <c r="HT27" s="226"/>
      <c r="HU27" s="226"/>
      <c r="HV27" s="226"/>
      <c r="HW27" s="226"/>
      <c r="HX27" s="226"/>
      <c r="HY27" s="226"/>
      <c r="HZ27" s="226"/>
      <c r="IA27" s="226"/>
      <c r="IB27" s="226"/>
      <c r="IC27" s="226"/>
      <c r="ID27" s="226"/>
      <c r="IE27" s="226"/>
      <c r="IF27" s="226"/>
      <c r="IG27" s="226"/>
      <c r="IH27" s="226"/>
      <c r="II27" s="226"/>
      <c r="IJ27" s="226"/>
      <c r="IK27" s="226"/>
      <c r="IL27" s="226"/>
      <c r="IM27" s="226"/>
      <c r="IN27" s="226"/>
      <c r="IO27" s="226"/>
      <c r="IP27" s="226"/>
      <c r="IQ27" s="226"/>
      <c r="IR27" s="226"/>
      <c r="IS27" s="226"/>
      <c r="IT27" s="226"/>
      <c r="IU27" s="226"/>
      <c r="IV27" s="226"/>
      <c r="IW27" s="226"/>
      <c r="IX27" s="226"/>
      <c r="IY27" s="226"/>
      <c r="IZ27" s="226"/>
      <c r="JA27" s="226"/>
      <c r="JB27" s="226"/>
      <c r="JC27" s="226"/>
      <c r="JD27" s="226"/>
      <c r="JE27" s="226"/>
      <c r="JF27" s="226"/>
    </row>
    <row r="28" spans="1:266" s="227" customFormat="1" ht="33" customHeight="1">
      <c r="A28" s="249" t="s">
        <v>188</v>
      </c>
      <c r="B28" s="224"/>
      <c r="C28" s="268"/>
      <c r="D28" s="197"/>
      <c r="E28" s="268"/>
      <c r="F28" s="268"/>
      <c r="G28" s="268"/>
      <c r="H28" s="268"/>
      <c r="I28" s="268"/>
      <c r="J28" s="268"/>
      <c r="K28" s="268"/>
      <c r="L28" s="268"/>
      <c r="M28" s="268"/>
      <c r="N28" s="268"/>
      <c r="O28" s="268"/>
      <c r="P28" s="268"/>
      <c r="Q28" s="268"/>
      <c r="R28" s="268"/>
      <c r="S28" s="268"/>
      <c r="T28" s="268"/>
      <c r="U28" s="268"/>
      <c r="V28" s="268"/>
      <c r="W28" s="268"/>
      <c r="X28" s="268"/>
      <c r="Y28" s="268"/>
      <c r="Z28" s="268"/>
      <c r="AA28" s="268"/>
      <c r="AB28" s="268"/>
      <c r="AC28" s="268"/>
      <c r="AD28" s="268"/>
      <c r="AE28" s="268"/>
      <c r="AF28" s="268"/>
      <c r="AG28" s="268"/>
      <c r="AH28" s="268"/>
      <c r="AI28" s="268"/>
      <c r="AJ28" s="268"/>
      <c r="AK28" s="268"/>
      <c r="AL28" s="268"/>
      <c r="AM28" s="268"/>
      <c r="AN28" s="268"/>
      <c r="AO28" s="268"/>
      <c r="AP28" s="268"/>
      <c r="AQ28" s="268"/>
      <c r="AR28" s="268"/>
      <c r="AS28" s="268">
        <v>771.02499999999998</v>
      </c>
      <c r="AT28" s="197"/>
      <c r="AU28" s="269"/>
      <c r="AV28" s="269"/>
      <c r="AW28" s="268"/>
      <c r="AX28" s="268"/>
      <c r="AY28" s="271"/>
      <c r="AZ28" s="271"/>
      <c r="BA28" s="268"/>
      <c r="BB28" s="268"/>
      <c r="BC28" s="268"/>
      <c r="BD28" s="268"/>
      <c r="BE28" s="268"/>
      <c r="BF28" s="268"/>
      <c r="BG28" s="271"/>
      <c r="BH28" s="271"/>
      <c r="BI28" s="268"/>
      <c r="BJ28" s="268"/>
      <c r="BK28" s="268"/>
      <c r="BL28" s="268"/>
      <c r="BM28" s="271"/>
      <c r="BN28" s="271"/>
      <c r="BO28" s="268"/>
      <c r="BP28" s="268"/>
      <c r="BQ28" s="268"/>
      <c r="BR28" s="268"/>
      <c r="BS28" s="271"/>
      <c r="BT28" s="271"/>
      <c r="BU28" s="268"/>
      <c r="BV28" s="268"/>
      <c r="BW28" s="268"/>
      <c r="BX28" s="268"/>
      <c r="BY28" s="271"/>
      <c r="BZ28" s="271"/>
      <c r="CA28" s="268"/>
      <c r="CB28" s="268"/>
      <c r="CC28" s="268"/>
      <c r="CD28" s="268"/>
      <c r="CE28" s="271"/>
      <c r="CF28" s="271"/>
      <c r="CG28" s="268"/>
      <c r="CH28" s="268"/>
      <c r="CI28" s="268"/>
      <c r="CJ28" s="268"/>
      <c r="CK28" s="271"/>
      <c r="CL28" s="271"/>
      <c r="CM28" s="268"/>
      <c r="CN28" s="268"/>
      <c r="CO28" s="268"/>
      <c r="CP28" s="268"/>
      <c r="CQ28" s="271"/>
      <c r="CR28" s="271"/>
      <c r="CS28" s="268"/>
      <c r="CT28" s="268"/>
      <c r="CU28" s="268"/>
      <c r="CV28" s="268"/>
      <c r="CW28" s="271"/>
      <c r="CX28" s="271"/>
      <c r="CY28" s="268"/>
      <c r="CZ28" s="268"/>
      <c r="DA28" s="268"/>
      <c r="DB28" s="268"/>
      <c r="DC28" s="271"/>
      <c r="DD28" s="271"/>
      <c r="DE28" s="268"/>
      <c r="DF28" s="268"/>
      <c r="DG28" s="268"/>
      <c r="DH28" s="268"/>
      <c r="DI28" s="268">
        <v>0</v>
      </c>
      <c r="DJ28" s="197"/>
      <c r="DK28" s="201"/>
      <c r="DL28" s="201"/>
      <c r="DM28" s="273"/>
      <c r="DN28" s="273"/>
      <c r="DO28" s="273"/>
      <c r="DP28" s="273"/>
      <c r="DQ28" s="268"/>
      <c r="DR28" s="268"/>
      <c r="DS28" s="213"/>
      <c r="DT28" s="213"/>
      <c r="DU28" s="213"/>
      <c r="DV28" s="213"/>
      <c r="DW28" s="214"/>
      <c r="DX28" s="214"/>
      <c r="DY28" s="214"/>
      <c r="DZ28" s="214"/>
      <c r="EA28" s="214"/>
      <c r="EB28" s="214"/>
      <c r="EC28" s="214"/>
      <c r="ED28" s="214"/>
      <c r="EE28" s="214"/>
      <c r="EF28" s="214"/>
      <c r="EG28" s="214"/>
      <c r="EH28" s="214"/>
      <c r="EI28" s="226"/>
      <c r="EJ28" s="226"/>
      <c r="EK28" s="226"/>
      <c r="EL28" s="226"/>
      <c r="EM28" s="226"/>
      <c r="EN28" s="226"/>
      <c r="EO28" s="226"/>
      <c r="EP28" s="226"/>
      <c r="EQ28" s="226"/>
      <c r="ER28" s="226"/>
      <c r="ES28" s="226"/>
      <c r="ET28" s="226"/>
      <c r="EU28" s="226"/>
      <c r="EV28" s="226"/>
      <c r="EW28" s="226"/>
      <c r="EX28" s="226"/>
      <c r="EY28" s="226"/>
      <c r="EZ28" s="226"/>
      <c r="FA28" s="226"/>
      <c r="FB28" s="226"/>
      <c r="FC28" s="226"/>
      <c r="FD28" s="226"/>
      <c r="FE28" s="226"/>
      <c r="FF28" s="226"/>
      <c r="FG28" s="226"/>
      <c r="FH28" s="226"/>
      <c r="FI28" s="226"/>
      <c r="FJ28" s="226"/>
      <c r="FK28" s="226"/>
      <c r="FL28" s="226"/>
      <c r="FM28" s="226"/>
      <c r="FN28" s="226"/>
      <c r="FO28" s="226"/>
      <c r="FP28" s="226"/>
      <c r="FQ28" s="226"/>
      <c r="FR28" s="226"/>
      <c r="FS28" s="226"/>
      <c r="FT28" s="226"/>
      <c r="FU28" s="226"/>
      <c r="FV28" s="226"/>
      <c r="FW28" s="226"/>
      <c r="FX28" s="226"/>
      <c r="FY28" s="226"/>
      <c r="FZ28" s="226"/>
      <c r="GA28" s="226"/>
      <c r="GB28" s="226"/>
      <c r="GC28" s="226"/>
      <c r="GD28" s="226"/>
      <c r="GE28" s="226"/>
      <c r="GF28" s="226"/>
      <c r="GG28" s="226"/>
      <c r="GH28" s="226"/>
      <c r="GI28" s="226"/>
      <c r="GJ28" s="226"/>
      <c r="GK28" s="226"/>
      <c r="GL28" s="226"/>
      <c r="GM28" s="226"/>
      <c r="GN28" s="226"/>
      <c r="GO28" s="226"/>
      <c r="GP28" s="226"/>
      <c r="GQ28" s="226"/>
      <c r="GR28" s="226"/>
      <c r="GS28" s="226"/>
      <c r="GT28" s="226"/>
      <c r="GU28" s="226"/>
      <c r="GV28" s="226"/>
      <c r="GW28" s="226"/>
      <c r="GX28" s="226"/>
      <c r="GY28" s="226"/>
      <c r="GZ28" s="226"/>
      <c r="HA28" s="226"/>
      <c r="HB28" s="226"/>
      <c r="HC28" s="226"/>
      <c r="HD28" s="226"/>
      <c r="HE28" s="226"/>
      <c r="HF28" s="226"/>
      <c r="HG28" s="226"/>
      <c r="HH28" s="226"/>
      <c r="HI28" s="226"/>
      <c r="HJ28" s="226"/>
      <c r="HK28" s="226"/>
      <c r="HL28" s="226"/>
      <c r="HM28" s="226"/>
      <c r="HN28" s="226"/>
      <c r="HO28" s="226"/>
      <c r="HP28" s="226"/>
      <c r="HQ28" s="226"/>
      <c r="HR28" s="226"/>
      <c r="HS28" s="226"/>
      <c r="HT28" s="226"/>
      <c r="HU28" s="226"/>
      <c r="HV28" s="226"/>
      <c r="HW28" s="226"/>
      <c r="HX28" s="226"/>
      <c r="HY28" s="226"/>
      <c r="HZ28" s="226"/>
      <c r="IA28" s="226"/>
      <c r="IB28" s="226"/>
      <c r="IC28" s="226"/>
      <c r="ID28" s="226"/>
      <c r="IE28" s="226"/>
      <c r="IF28" s="226"/>
      <c r="IG28" s="226"/>
      <c r="IH28" s="226"/>
      <c r="II28" s="226"/>
      <c r="IJ28" s="226"/>
      <c r="IK28" s="226"/>
      <c r="IL28" s="226"/>
      <c r="IM28" s="226"/>
      <c r="IN28" s="226"/>
      <c r="IO28" s="226"/>
      <c r="IP28" s="226"/>
      <c r="IQ28" s="226"/>
      <c r="IR28" s="226"/>
      <c r="IS28" s="226"/>
      <c r="IT28" s="226"/>
      <c r="IU28" s="226"/>
      <c r="IV28" s="226"/>
      <c r="IW28" s="226"/>
      <c r="IX28" s="226"/>
      <c r="IY28" s="226"/>
      <c r="IZ28" s="226"/>
      <c r="JA28" s="226"/>
      <c r="JB28" s="226"/>
      <c r="JC28" s="226"/>
      <c r="JD28" s="226"/>
      <c r="JE28" s="226"/>
      <c r="JF28" s="226"/>
    </row>
    <row r="29" spans="1:266" s="227" customFormat="1" ht="39" customHeight="1">
      <c r="A29" s="249" t="s">
        <v>190</v>
      </c>
      <c r="B29" s="224"/>
      <c r="C29" s="268"/>
      <c r="D29" s="197"/>
      <c r="E29" s="268"/>
      <c r="F29" s="268"/>
      <c r="G29" s="268"/>
      <c r="H29" s="268"/>
      <c r="I29" s="268"/>
      <c r="J29" s="268"/>
      <c r="K29" s="268"/>
      <c r="L29" s="268"/>
      <c r="M29" s="268"/>
      <c r="N29" s="268"/>
      <c r="O29" s="268"/>
      <c r="P29" s="268"/>
      <c r="Q29" s="268"/>
      <c r="R29" s="268"/>
      <c r="S29" s="268"/>
      <c r="T29" s="268"/>
      <c r="U29" s="268"/>
      <c r="V29" s="268"/>
      <c r="W29" s="268"/>
      <c r="X29" s="268"/>
      <c r="Y29" s="268"/>
      <c r="Z29" s="268"/>
      <c r="AA29" s="268"/>
      <c r="AB29" s="268"/>
      <c r="AC29" s="268"/>
      <c r="AD29" s="268"/>
      <c r="AE29" s="268"/>
      <c r="AF29" s="268"/>
      <c r="AG29" s="268"/>
      <c r="AH29" s="268"/>
      <c r="AI29" s="268"/>
      <c r="AJ29" s="268"/>
      <c r="AK29" s="268"/>
      <c r="AL29" s="268"/>
      <c r="AM29" s="268"/>
      <c r="AN29" s="268"/>
      <c r="AO29" s="268"/>
      <c r="AP29" s="268"/>
      <c r="AQ29" s="268"/>
      <c r="AR29" s="268"/>
      <c r="AS29" s="268">
        <v>2361.6979999999999</v>
      </c>
      <c r="AT29" s="197"/>
      <c r="AU29" s="269"/>
      <c r="AV29" s="269"/>
      <c r="AW29" s="268"/>
      <c r="AX29" s="268"/>
      <c r="AY29" s="271"/>
      <c r="AZ29" s="271"/>
      <c r="BA29" s="268"/>
      <c r="BB29" s="268"/>
      <c r="BC29" s="268"/>
      <c r="BD29" s="268"/>
      <c r="BE29" s="268"/>
      <c r="BF29" s="268"/>
      <c r="BG29" s="271"/>
      <c r="BH29" s="271"/>
      <c r="BI29" s="268"/>
      <c r="BJ29" s="268"/>
      <c r="BK29" s="268"/>
      <c r="BL29" s="268"/>
      <c r="BM29" s="271"/>
      <c r="BN29" s="271"/>
      <c r="BO29" s="268"/>
      <c r="BP29" s="268"/>
      <c r="BQ29" s="268"/>
      <c r="BR29" s="268"/>
      <c r="BS29" s="271"/>
      <c r="BT29" s="271"/>
      <c r="BU29" s="268"/>
      <c r="BV29" s="268"/>
      <c r="BW29" s="268"/>
      <c r="BX29" s="268"/>
      <c r="BY29" s="271"/>
      <c r="BZ29" s="271"/>
      <c r="CA29" s="268"/>
      <c r="CB29" s="268"/>
      <c r="CC29" s="268"/>
      <c r="CD29" s="268"/>
      <c r="CE29" s="271"/>
      <c r="CF29" s="271"/>
      <c r="CG29" s="268"/>
      <c r="CH29" s="268"/>
      <c r="CI29" s="268"/>
      <c r="CJ29" s="268"/>
      <c r="CK29" s="271"/>
      <c r="CL29" s="271"/>
      <c r="CM29" s="268"/>
      <c r="CN29" s="268"/>
      <c r="CO29" s="268"/>
      <c r="CP29" s="268"/>
      <c r="CQ29" s="271"/>
      <c r="CR29" s="271"/>
      <c r="CS29" s="268"/>
      <c r="CT29" s="268"/>
      <c r="CU29" s="268"/>
      <c r="CV29" s="268"/>
      <c r="CW29" s="271"/>
      <c r="CX29" s="271"/>
      <c r="CY29" s="268"/>
      <c r="CZ29" s="268"/>
      <c r="DA29" s="268"/>
      <c r="DB29" s="268"/>
      <c r="DC29" s="271"/>
      <c r="DD29" s="271"/>
      <c r="DE29" s="268"/>
      <c r="DF29" s="268"/>
      <c r="DG29" s="268"/>
      <c r="DH29" s="268"/>
      <c r="DI29" s="268">
        <v>2209.8119999999999</v>
      </c>
      <c r="DJ29" s="197"/>
      <c r="DK29" s="201"/>
      <c r="DL29" s="201"/>
      <c r="DM29" s="273"/>
      <c r="DN29" s="273"/>
      <c r="DO29" s="273"/>
      <c r="DP29" s="273"/>
      <c r="DQ29" s="268"/>
      <c r="DR29" s="268"/>
      <c r="DS29" s="213"/>
      <c r="DT29" s="213"/>
      <c r="DU29" s="213"/>
      <c r="DV29" s="213"/>
      <c r="DW29" s="214"/>
      <c r="DX29" s="214"/>
      <c r="DY29" s="214"/>
      <c r="DZ29" s="214"/>
      <c r="EA29" s="214"/>
      <c r="EB29" s="214"/>
      <c r="EC29" s="214"/>
      <c r="ED29" s="214"/>
      <c r="EE29" s="214"/>
      <c r="EF29" s="214"/>
      <c r="EG29" s="214"/>
      <c r="EH29" s="214"/>
      <c r="EI29" s="226"/>
      <c r="EJ29" s="226"/>
      <c r="EK29" s="226"/>
      <c r="EL29" s="226"/>
      <c r="EM29" s="226"/>
      <c r="EN29" s="226"/>
      <c r="EO29" s="226"/>
      <c r="EP29" s="226"/>
      <c r="EQ29" s="226"/>
      <c r="ER29" s="226"/>
      <c r="ES29" s="226"/>
      <c r="ET29" s="226"/>
      <c r="EU29" s="226"/>
      <c r="EV29" s="226"/>
      <c r="EW29" s="226"/>
      <c r="EX29" s="226"/>
      <c r="EY29" s="226"/>
      <c r="EZ29" s="226"/>
      <c r="FA29" s="226"/>
      <c r="FB29" s="226"/>
      <c r="FC29" s="226"/>
      <c r="FD29" s="226"/>
      <c r="FE29" s="226"/>
      <c r="FF29" s="226"/>
      <c r="FG29" s="226"/>
      <c r="FH29" s="226"/>
      <c r="FI29" s="226"/>
      <c r="FJ29" s="226"/>
      <c r="FK29" s="226"/>
      <c r="FL29" s="226"/>
      <c r="FM29" s="226"/>
      <c r="FN29" s="226"/>
      <c r="FO29" s="226"/>
      <c r="FP29" s="226"/>
      <c r="FQ29" s="226"/>
      <c r="FR29" s="226"/>
      <c r="FS29" s="226"/>
      <c r="FT29" s="226"/>
      <c r="FU29" s="226"/>
      <c r="FV29" s="226"/>
      <c r="FW29" s="226"/>
      <c r="FX29" s="226"/>
      <c r="FY29" s="226"/>
      <c r="FZ29" s="226"/>
      <c r="GA29" s="226"/>
      <c r="GB29" s="226"/>
      <c r="GC29" s="226"/>
      <c r="GD29" s="226"/>
      <c r="GE29" s="226"/>
      <c r="GF29" s="226"/>
      <c r="GG29" s="226"/>
      <c r="GH29" s="226"/>
      <c r="GI29" s="226"/>
      <c r="GJ29" s="226"/>
      <c r="GK29" s="226"/>
      <c r="GL29" s="226"/>
      <c r="GM29" s="226"/>
      <c r="GN29" s="226"/>
      <c r="GO29" s="226"/>
      <c r="GP29" s="226"/>
      <c r="GQ29" s="226"/>
      <c r="GR29" s="226"/>
      <c r="GS29" s="226"/>
      <c r="GT29" s="226"/>
      <c r="GU29" s="226"/>
      <c r="GV29" s="226"/>
      <c r="GW29" s="226"/>
      <c r="GX29" s="226"/>
      <c r="GY29" s="226"/>
      <c r="GZ29" s="226"/>
      <c r="HA29" s="226"/>
      <c r="HB29" s="226"/>
      <c r="HC29" s="226"/>
      <c r="HD29" s="226"/>
      <c r="HE29" s="226"/>
      <c r="HF29" s="226"/>
      <c r="HG29" s="226"/>
      <c r="HH29" s="226"/>
      <c r="HI29" s="226"/>
      <c r="HJ29" s="226"/>
      <c r="HK29" s="226"/>
      <c r="HL29" s="226"/>
      <c r="HM29" s="226"/>
      <c r="HN29" s="226"/>
      <c r="HO29" s="226"/>
      <c r="HP29" s="226"/>
      <c r="HQ29" s="226"/>
      <c r="HR29" s="226"/>
      <c r="HS29" s="226"/>
      <c r="HT29" s="226"/>
      <c r="HU29" s="226"/>
      <c r="HV29" s="226"/>
      <c r="HW29" s="226"/>
      <c r="HX29" s="226"/>
      <c r="HY29" s="226"/>
      <c r="HZ29" s="226"/>
      <c r="IA29" s="226"/>
      <c r="IB29" s="226"/>
      <c r="IC29" s="226"/>
      <c r="ID29" s="226"/>
      <c r="IE29" s="226"/>
      <c r="IF29" s="226"/>
      <c r="IG29" s="226"/>
      <c r="IH29" s="226"/>
      <c r="II29" s="226"/>
      <c r="IJ29" s="226"/>
      <c r="IK29" s="226"/>
      <c r="IL29" s="226"/>
      <c r="IM29" s="226"/>
      <c r="IN29" s="226"/>
      <c r="IO29" s="226"/>
      <c r="IP29" s="226"/>
      <c r="IQ29" s="226"/>
      <c r="IR29" s="226"/>
      <c r="IS29" s="226"/>
      <c r="IT29" s="226"/>
      <c r="IU29" s="226"/>
      <c r="IV29" s="226"/>
      <c r="IW29" s="226"/>
      <c r="IX29" s="226"/>
      <c r="IY29" s="226"/>
      <c r="IZ29" s="226"/>
      <c r="JA29" s="226"/>
      <c r="JB29" s="226"/>
      <c r="JC29" s="226"/>
      <c r="JD29" s="226"/>
      <c r="JE29" s="226"/>
      <c r="JF29" s="226"/>
    </row>
    <row r="30" spans="1:266" s="227" customFormat="1" ht="33" customHeight="1">
      <c r="A30" s="400" t="s">
        <v>208</v>
      </c>
      <c r="B30" s="401"/>
      <c r="C30" s="268"/>
      <c r="D30" s="197"/>
      <c r="E30" s="268"/>
      <c r="F30" s="268"/>
      <c r="G30" s="268"/>
      <c r="H30" s="268"/>
      <c r="I30" s="268"/>
      <c r="J30" s="268"/>
      <c r="K30" s="268"/>
      <c r="L30" s="268"/>
      <c r="M30" s="268"/>
      <c r="N30" s="268"/>
      <c r="O30" s="268"/>
      <c r="P30" s="268"/>
      <c r="Q30" s="268"/>
      <c r="R30" s="268"/>
      <c r="S30" s="268"/>
      <c r="T30" s="268"/>
      <c r="U30" s="268"/>
      <c r="V30" s="268"/>
      <c r="W30" s="268"/>
      <c r="X30" s="268"/>
      <c r="Y30" s="268"/>
      <c r="Z30" s="268"/>
      <c r="AA30" s="268"/>
      <c r="AB30" s="268"/>
      <c r="AC30" s="268"/>
      <c r="AD30" s="268"/>
      <c r="AE30" s="268"/>
      <c r="AF30" s="268"/>
      <c r="AG30" s="268"/>
      <c r="AH30" s="268"/>
      <c r="AI30" s="268"/>
      <c r="AJ30" s="268"/>
      <c r="AK30" s="268"/>
      <c r="AL30" s="268"/>
      <c r="AM30" s="268"/>
      <c r="AN30" s="268"/>
      <c r="AO30" s="268"/>
      <c r="AP30" s="268"/>
      <c r="AQ30" s="268"/>
      <c r="AR30" s="268"/>
      <c r="AS30" s="268">
        <v>0</v>
      </c>
      <c r="AT30" s="197"/>
      <c r="AU30" s="269"/>
      <c r="AV30" s="269"/>
      <c r="AW30" s="268"/>
      <c r="AX30" s="268"/>
      <c r="AY30" s="271"/>
      <c r="AZ30" s="271"/>
      <c r="BA30" s="268"/>
      <c r="BB30" s="268"/>
      <c r="BC30" s="268"/>
      <c r="BD30" s="268"/>
      <c r="BE30" s="268"/>
      <c r="BF30" s="268"/>
      <c r="BG30" s="271"/>
      <c r="BH30" s="271"/>
      <c r="BI30" s="268"/>
      <c r="BJ30" s="268"/>
      <c r="BK30" s="268"/>
      <c r="BL30" s="268"/>
      <c r="BM30" s="271"/>
      <c r="BN30" s="271"/>
      <c r="BO30" s="268"/>
      <c r="BP30" s="268"/>
      <c r="BQ30" s="268"/>
      <c r="BR30" s="268"/>
      <c r="BS30" s="271"/>
      <c r="BT30" s="271"/>
      <c r="BU30" s="268"/>
      <c r="BV30" s="268"/>
      <c r="BW30" s="268"/>
      <c r="BX30" s="268"/>
      <c r="BY30" s="271"/>
      <c r="BZ30" s="271"/>
      <c r="CA30" s="268"/>
      <c r="CB30" s="268"/>
      <c r="CC30" s="268"/>
      <c r="CD30" s="268"/>
      <c r="CE30" s="271"/>
      <c r="CF30" s="271"/>
      <c r="CG30" s="268"/>
      <c r="CH30" s="268"/>
      <c r="CI30" s="268"/>
      <c r="CJ30" s="268"/>
      <c r="CK30" s="271"/>
      <c r="CL30" s="271"/>
      <c r="CM30" s="268"/>
      <c r="CN30" s="268"/>
      <c r="CO30" s="268"/>
      <c r="CP30" s="268"/>
      <c r="CQ30" s="271"/>
      <c r="CR30" s="271"/>
      <c r="CS30" s="268"/>
      <c r="CT30" s="268"/>
      <c r="CU30" s="268"/>
      <c r="CV30" s="268"/>
      <c r="CW30" s="271"/>
      <c r="CX30" s="271"/>
      <c r="CY30" s="268"/>
      <c r="CZ30" s="268"/>
      <c r="DA30" s="268"/>
      <c r="DB30" s="268"/>
      <c r="DC30" s="271"/>
      <c r="DD30" s="271"/>
      <c r="DE30" s="268"/>
      <c r="DF30" s="268"/>
      <c r="DG30" s="268"/>
      <c r="DH30" s="268"/>
      <c r="DI30" s="268">
        <v>205.273</v>
      </c>
      <c r="DJ30" s="197"/>
      <c r="DK30" s="201"/>
      <c r="DL30" s="201"/>
      <c r="DM30" s="273"/>
      <c r="DN30" s="273"/>
      <c r="DO30" s="273"/>
      <c r="DP30" s="273"/>
      <c r="DQ30" s="268"/>
      <c r="DR30" s="268"/>
      <c r="DS30" s="213"/>
      <c r="DT30" s="213"/>
      <c r="DU30" s="213"/>
      <c r="DV30" s="213"/>
      <c r="DW30" s="214"/>
      <c r="DX30" s="214"/>
      <c r="DY30" s="214"/>
      <c r="DZ30" s="214"/>
      <c r="EA30" s="214"/>
      <c r="EB30" s="214"/>
      <c r="EC30" s="214"/>
      <c r="ED30" s="214"/>
      <c r="EE30" s="214"/>
      <c r="EF30" s="214"/>
      <c r="EG30" s="214"/>
      <c r="EH30" s="214"/>
      <c r="EI30" s="226"/>
      <c r="EJ30" s="226"/>
      <c r="EK30" s="226"/>
      <c r="EL30" s="226"/>
      <c r="EM30" s="226"/>
      <c r="EN30" s="226"/>
      <c r="EO30" s="226"/>
      <c r="EP30" s="226"/>
      <c r="EQ30" s="226"/>
      <c r="ER30" s="226"/>
      <c r="ES30" s="226"/>
      <c r="ET30" s="226"/>
      <c r="EU30" s="226"/>
      <c r="EV30" s="226"/>
      <c r="EW30" s="226"/>
      <c r="EX30" s="226"/>
      <c r="EY30" s="226"/>
      <c r="EZ30" s="226"/>
      <c r="FA30" s="226"/>
      <c r="FB30" s="226"/>
      <c r="FC30" s="226"/>
      <c r="FD30" s="226"/>
      <c r="FE30" s="226"/>
      <c r="FF30" s="226"/>
      <c r="FG30" s="226"/>
      <c r="FH30" s="226"/>
      <c r="FI30" s="226"/>
      <c r="FJ30" s="226"/>
      <c r="FK30" s="226"/>
      <c r="FL30" s="226"/>
      <c r="FM30" s="226"/>
      <c r="FN30" s="226"/>
      <c r="FO30" s="226"/>
      <c r="FP30" s="226"/>
      <c r="FQ30" s="226"/>
      <c r="FR30" s="226"/>
      <c r="FS30" s="226"/>
      <c r="FT30" s="226"/>
      <c r="FU30" s="226"/>
      <c r="FV30" s="226"/>
      <c r="FW30" s="226"/>
      <c r="FX30" s="226"/>
      <c r="FY30" s="226"/>
      <c r="FZ30" s="226"/>
      <c r="GA30" s="226"/>
      <c r="GB30" s="226"/>
      <c r="GC30" s="226"/>
      <c r="GD30" s="226"/>
      <c r="GE30" s="226"/>
      <c r="GF30" s="226"/>
      <c r="GG30" s="226"/>
      <c r="GH30" s="226"/>
      <c r="GI30" s="226"/>
      <c r="GJ30" s="226"/>
      <c r="GK30" s="226"/>
      <c r="GL30" s="226"/>
      <c r="GM30" s="226"/>
      <c r="GN30" s="226"/>
      <c r="GO30" s="226"/>
      <c r="GP30" s="226"/>
      <c r="GQ30" s="226"/>
      <c r="GR30" s="226"/>
      <c r="GS30" s="226"/>
      <c r="GT30" s="226"/>
      <c r="GU30" s="226"/>
      <c r="GV30" s="226"/>
      <c r="GW30" s="226"/>
      <c r="GX30" s="226"/>
      <c r="GY30" s="226"/>
      <c r="GZ30" s="226"/>
      <c r="HA30" s="226"/>
      <c r="HB30" s="226"/>
      <c r="HC30" s="226"/>
      <c r="HD30" s="226"/>
      <c r="HE30" s="226"/>
      <c r="HF30" s="226"/>
      <c r="HG30" s="226"/>
      <c r="HH30" s="226"/>
      <c r="HI30" s="226"/>
      <c r="HJ30" s="226"/>
      <c r="HK30" s="226"/>
      <c r="HL30" s="226"/>
      <c r="HM30" s="226"/>
      <c r="HN30" s="226"/>
      <c r="HO30" s="226"/>
      <c r="HP30" s="226"/>
      <c r="HQ30" s="226"/>
      <c r="HR30" s="226"/>
      <c r="HS30" s="226"/>
      <c r="HT30" s="226"/>
      <c r="HU30" s="226"/>
      <c r="HV30" s="226"/>
      <c r="HW30" s="226"/>
      <c r="HX30" s="226"/>
      <c r="HY30" s="226"/>
      <c r="HZ30" s="226"/>
      <c r="IA30" s="226"/>
      <c r="IB30" s="226"/>
      <c r="IC30" s="226"/>
      <c r="ID30" s="226"/>
      <c r="IE30" s="226"/>
      <c r="IF30" s="226"/>
      <c r="IG30" s="226"/>
      <c r="IH30" s="226"/>
      <c r="II30" s="226"/>
      <c r="IJ30" s="226"/>
      <c r="IK30" s="226"/>
      <c r="IL30" s="226"/>
      <c r="IM30" s="226"/>
      <c r="IN30" s="226"/>
      <c r="IO30" s="226"/>
      <c r="IP30" s="226"/>
      <c r="IQ30" s="226"/>
      <c r="IR30" s="226"/>
      <c r="IS30" s="226"/>
      <c r="IT30" s="226"/>
      <c r="IU30" s="226"/>
      <c r="IV30" s="226"/>
      <c r="IW30" s="226"/>
      <c r="IX30" s="226"/>
      <c r="IY30" s="226"/>
      <c r="IZ30" s="226"/>
      <c r="JA30" s="226"/>
      <c r="JB30" s="226"/>
      <c r="JC30" s="226"/>
      <c r="JD30" s="226"/>
      <c r="JE30" s="226"/>
      <c r="JF30" s="226"/>
    </row>
    <row r="31" spans="1:266" s="227" customFormat="1" ht="18" customHeight="1">
      <c r="A31" s="249" t="s">
        <v>191</v>
      </c>
      <c r="B31" s="224"/>
      <c r="C31" s="268"/>
      <c r="D31" s="197"/>
      <c r="E31" s="268"/>
      <c r="F31" s="268"/>
      <c r="G31" s="268"/>
      <c r="H31" s="268"/>
      <c r="I31" s="268"/>
      <c r="J31" s="268"/>
      <c r="K31" s="268"/>
      <c r="L31" s="268"/>
      <c r="M31" s="268"/>
      <c r="N31" s="268"/>
      <c r="O31" s="268"/>
      <c r="P31" s="268"/>
      <c r="Q31" s="268"/>
      <c r="R31" s="268"/>
      <c r="S31" s="268"/>
      <c r="T31" s="268"/>
      <c r="U31" s="268"/>
      <c r="V31" s="268"/>
      <c r="W31" s="268"/>
      <c r="X31" s="268"/>
      <c r="Y31" s="268"/>
      <c r="Z31" s="268"/>
      <c r="AA31" s="268"/>
      <c r="AB31" s="268"/>
      <c r="AC31" s="268"/>
      <c r="AD31" s="268"/>
      <c r="AE31" s="268"/>
      <c r="AF31" s="268"/>
      <c r="AG31" s="268"/>
      <c r="AH31" s="268"/>
      <c r="AI31" s="268"/>
      <c r="AJ31" s="268"/>
      <c r="AK31" s="268"/>
      <c r="AL31" s="268"/>
      <c r="AM31" s="268"/>
      <c r="AN31" s="268"/>
      <c r="AO31" s="268"/>
      <c r="AP31" s="268"/>
      <c r="AQ31" s="268"/>
      <c r="AR31" s="268"/>
      <c r="AS31" s="268">
        <v>5818.0919999999996</v>
      </c>
      <c r="AT31" s="197"/>
      <c r="AU31" s="269"/>
      <c r="AV31" s="269"/>
      <c r="AW31" s="268"/>
      <c r="AX31" s="268"/>
      <c r="AY31" s="271"/>
      <c r="AZ31" s="271"/>
      <c r="BA31" s="268"/>
      <c r="BB31" s="268"/>
      <c r="BC31" s="268"/>
      <c r="BD31" s="268"/>
      <c r="BE31" s="268"/>
      <c r="BF31" s="268"/>
      <c r="BG31" s="271"/>
      <c r="BH31" s="271"/>
      <c r="BI31" s="268"/>
      <c r="BJ31" s="268"/>
      <c r="BK31" s="268"/>
      <c r="BL31" s="268"/>
      <c r="BM31" s="271"/>
      <c r="BN31" s="271"/>
      <c r="BO31" s="268"/>
      <c r="BP31" s="268"/>
      <c r="BQ31" s="268"/>
      <c r="BR31" s="268"/>
      <c r="BS31" s="271"/>
      <c r="BT31" s="271"/>
      <c r="BU31" s="268"/>
      <c r="BV31" s="268"/>
      <c r="BW31" s="268"/>
      <c r="BX31" s="268"/>
      <c r="BY31" s="271"/>
      <c r="BZ31" s="271"/>
      <c r="CA31" s="268"/>
      <c r="CB31" s="268"/>
      <c r="CC31" s="268"/>
      <c r="CD31" s="268"/>
      <c r="CE31" s="271"/>
      <c r="CF31" s="271"/>
      <c r="CG31" s="268"/>
      <c r="CH31" s="268"/>
      <c r="CI31" s="268"/>
      <c r="CJ31" s="268"/>
      <c r="CK31" s="271"/>
      <c r="CL31" s="271"/>
      <c r="CM31" s="268"/>
      <c r="CN31" s="268"/>
      <c r="CO31" s="268"/>
      <c r="CP31" s="268"/>
      <c r="CQ31" s="271"/>
      <c r="CR31" s="271"/>
      <c r="CS31" s="268"/>
      <c r="CT31" s="268"/>
      <c r="CU31" s="268"/>
      <c r="CV31" s="268"/>
      <c r="CW31" s="271"/>
      <c r="CX31" s="271"/>
      <c r="CY31" s="268"/>
      <c r="CZ31" s="268"/>
      <c r="DA31" s="268"/>
      <c r="DB31" s="268"/>
      <c r="DC31" s="271"/>
      <c r="DD31" s="271"/>
      <c r="DE31" s="268"/>
      <c r="DF31" s="268"/>
      <c r="DG31" s="268"/>
      <c r="DH31" s="268"/>
      <c r="DI31" s="268">
        <v>4508.1000000000004</v>
      </c>
      <c r="DJ31" s="197"/>
      <c r="DK31" s="201"/>
      <c r="DL31" s="201"/>
      <c r="DM31" s="273"/>
      <c r="DN31" s="273"/>
      <c r="DO31" s="273"/>
      <c r="DP31" s="273"/>
      <c r="DQ31" s="268"/>
      <c r="DR31" s="268"/>
      <c r="DS31" s="213"/>
      <c r="DT31" s="213"/>
      <c r="DU31" s="213"/>
      <c r="DV31" s="213"/>
      <c r="DW31" s="214"/>
      <c r="DX31" s="214"/>
      <c r="DY31" s="214"/>
      <c r="DZ31" s="214"/>
      <c r="EA31" s="214"/>
      <c r="EB31" s="214"/>
      <c r="EC31" s="214"/>
      <c r="ED31" s="214"/>
      <c r="EE31" s="214"/>
      <c r="EF31" s="214"/>
      <c r="EG31" s="214"/>
      <c r="EH31" s="214"/>
      <c r="EI31" s="226"/>
      <c r="EJ31" s="226"/>
      <c r="EK31" s="226"/>
      <c r="EL31" s="226"/>
      <c r="EM31" s="226"/>
      <c r="EN31" s="226"/>
      <c r="EO31" s="226"/>
      <c r="EP31" s="226"/>
      <c r="EQ31" s="226"/>
      <c r="ER31" s="226"/>
      <c r="ES31" s="226"/>
      <c r="ET31" s="226"/>
      <c r="EU31" s="226"/>
      <c r="EV31" s="226"/>
      <c r="EW31" s="226"/>
      <c r="EX31" s="226"/>
      <c r="EY31" s="226"/>
      <c r="EZ31" s="226"/>
      <c r="FA31" s="226"/>
      <c r="FB31" s="226"/>
      <c r="FC31" s="226"/>
      <c r="FD31" s="226"/>
      <c r="FE31" s="226"/>
      <c r="FF31" s="226"/>
      <c r="FG31" s="226"/>
      <c r="FH31" s="226"/>
      <c r="FI31" s="226"/>
      <c r="FJ31" s="226"/>
      <c r="FK31" s="226"/>
      <c r="FL31" s="226"/>
      <c r="FM31" s="226"/>
      <c r="FN31" s="226"/>
      <c r="FO31" s="226"/>
      <c r="FP31" s="226"/>
      <c r="FQ31" s="226"/>
      <c r="FR31" s="226"/>
      <c r="FS31" s="226"/>
      <c r="FT31" s="226"/>
      <c r="FU31" s="226"/>
      <c r="FV31" s="226"/>
      <c r="FW31" s="226"/>
      <c r="FX31" s="226"/>
      <c r="FY31" s="226"/>
      <c r="FZ31" s="226"/>
      <c r="GA31" s="226"/>
      <c r="GB31" s="226"/>
      <c r="GC31" s="226"/>
      <c r="GD31" s="226"/>
      <c r="GE31" s="226"/>
      <c r="GF31" s="226"/>
      <c r="GG31" s="226"/>
      <c r="GH31" s="226"/>
      <c r="GI31" s="226"/>
      <c r="GJ31" s="226"/>
      <c r="GK31" s="226"/>
      <c r="GL31" s="226"/>
      <c r="GM31" s="226"/>
      <c r="GN31" s="226"/>
      <c r="GO31" s="226"/>
      <c r="GP31" s="226"/>
      <c r="GQ31" s="226"/>
      <c r="GR31" s="226"/>
      <c r="GS31" s="226"/>
      <c r="GT31" s="226"/>
      <c r="GU31" s="226"/>
      <c r="GV31" s="226"/>
      <c r="GW31" s="226"/>
      <c r="GX31" s="226"/>
      <c r="GY31" s="226"/>
      <c r="GZ31" s="226"/>
      <c r="HA31" s="226"/>
      <c r="HB31" s="226"/>
      <c r="HC31" s="226"/>
      <c r="HD31" s="226"/>
      <c r="HE31" s="226"/>
      <c r="HF31" s="226"/>
      <c r="HG31" s="226"/>
      <c r="HH31" s="226"/>
      <c r="HI31" s="226"/>
      <c r="HJ31" s="226"/>
      <c r="HK31" s="226"/>
      <c r="HL31" s="226"/>
      <c r="HM31" s="226"/>
      <c r="HN31" s="226"/>
      <c r="HO31" s="226"/>
      <c r="HP31" s="226"/>
      <c r="HQ31" s="226"/>
      <c r="HR31" s="226"/>
      <c r="HS31" s="226"/>
      <c r="HT31" s="226"/>
      <c r="HU31" s="226"/>
      <c r="HV31" s="226"/>
      <c r="HW31" s="226"/>
      <c r="HX31" s="226"/>
      <c r="HY31" s="226"/>
      <c r="HZ31" s="226"/>
      <c r="IA31" s="226"/>
      <c r="IB31" s="226"/>
      <c r="IC31" s="226"/>
      <c r="ID31" s="226"/>
      <c r="IE31" s="226"/>
      <c r="IF31" s="226"/>
      <c r="IG31" s="226"/>
      <c r="IH31" s="226"/>
      <c r="II31" s="226"/>
      <c r="IJ31" s="226"/>
      <c r="IK31" s="226"/>
      <c r="IL31" s="226"/>
      <c r="IM31" s="226"/>
      <c r="IN31" s="226"/>
      <c r="IO31" s="226"/>
      <c r="IP31" s="226"/>
      <c r="IQ31" s="226"/>
      <c r="IR31" s="226"/>
      <c r="IS31" s="226"/>
      <c r="IT31" s="226"/>
      <c r="IU31" s="226"/>
      <c r="IV31" s="226"/>
      <c r="IW31" s="226"/>
      <c r="IX31" s="226"/>
      <c r="IY31" s="226"/>
      <c r="IZ31" s="226"/>
      <c r="JA31" s="226"/>
      <c r="JB31" s="226"/>
      <c r="JC31" s="226"/>
      <c r="JD31" s="226"/>
      <c r="JE31" s="226"/>
      <c r="JF31" s="226"/>
    </row>
    <row r="32" spans="1:266" s="227" customFormat="1" ht="55.5" customHeight="1">
      <c r="A32" s="370" t="s">
        <v>209</v>
      </c>
      <c r="B32" s="371"/>
      <c r="C32" s="268"/>
      <c r="D32" s="197"/>
      <c r="E32" s="268"/>
      <c r="F32" s="268"/>
      <c r="G32" s="268"/>
      <c r="H32" s="268"/>
      <c r="I32" s="268"/>
      <c r="J32" s="268"/>
      <c r="K32" s="268"/>
      <c r="L32" s="268"/>
      <c r="M32" s="268"/>
      <c r="N32" s="268"/>
      <c r="O32" s="268"/>
      <c r="P32" s="268"/>
      <c r="Q32" s="268"/>
      <c r="R32" s="268"/>
      <c r="S32" s="268"/>
      <c r="T32" s="268"/>
      <c r="U32" s="268"/>
      <c r="V32" s="268"/>
      <c r="W32" s="268"/>
      <c r="X32" s="268"/>
      <c r="Y32" s="268"/>
      <c r="Z32" s="268"/>
      <c r="AA32" s="268"/>
      <c r="AB32" s="268"/>
      <c r="AC32" s="268"/>
      <c r="AD32" s="268"/>
      <c r="AE32" s="268"/>
      <c r="AF32" s="268"/>
      <c r="AG32" s="268"/>
      <c r="AH32" s="268"/>
      <c r="AI32" s="268"/>
      <c r="AJ32" s="268"/>
      <c r="AK32" s="268"/>
      <c r="AL32" s="268"/>
      <c r="AM32" s="268"/>
      <c r="AN32" s="268"/>
      <c r="AO32" s="268"/>
      <c r="AP32" s="268"/>
      <c r="AQ32" s="268"/>
      <c r="AR32" s="268"/>
      <c r="AS32" s="268"/>
      <c r="AT32" s="197"/>
      <c r="AU32" s="269"/>
      <c r="AV32" s="269"/>
      <c r="AW32" s="268"/>
      <c r="AX32" s="268"/>
      <c r="AY32" s="271"/>
      <c r="AZ32" s="271"/>
      <c r="BA32" s="268"/>
      <c r="BB32" s="268"/>
      <c r="BC32" s="268"/>
      <c r="BD32" s="268"/>
      <c r="BE32" s="268"/>
      <c r="BF32" s="268"/>
      <c r="BG32" s="271"/>
      <c r="BH32" s="271"/>
      <c r="BI32" s="268"/>
      <c r="BJ32" s="268"/>
      <c r="BK32" s="268"/>
      <c r="BL32" s="268"/>
      <c r="BM32" s="271"/>
      <c r="BN32" s="271"/>
      <c r="BO32" s="268"/>
      <c r="BP32" s="268"/>
      <c r="BQ32" s="268"/>
      <c r="BR32" s="268"/>
      <c r="BS32" s="271"/>
      <c r="BT32" s="271"/>
      <c r="BU32" s="268"/>
      <c r="BV32" s="268"/>
      <c r="BW32" s="268"/>
      <c r="BX32" s="268"/>
      <c r="BY32" s="271"/>
      <c r="BZ32" s="271"/>
      <c r="CA32" s="268"/>
      <c r="CB32" s="268"/>
      <c r="CC32" s="268"/>
      <c r="CD32" s="268"/>
      <c r="CE32" s="271"/>
      <c r="CF32" s="271"/>
      <c r="CG32" s="268"/>
      <c r="CH32" s="268"/>
      <c r="CI32" s="268"/>
      <c r="CJ32" s="268"/>
      <c r="CK32" s="271"/>
      <c r="CL32" s="271"/>
      <c r="CM32" s="268"/>
      <c r="CN32" s="268"/>
      <c r="CO32" s="268"/>
      <c r="CP32" s="268"/>
      <c r="CQ32" s="271"/>
      <c r="CR32" s="271"/>
      <c r="CS32" s="268"/>
      <c r="CT32" s="268"/>
      <c r="CU32" s="268"/>
      <c r="CV32" s="268"/>
      <c r="CW32" s="271"/>
      <c r="CX32" s="271"/>
      <c r="CY32" s="268"/>
      <c r="CZ32" s="268"/>
      <c r="DA32" s="268"/>
      <c r="DB32" s="268"/>
      <c r="DC32" s="271"/>
      <c r="DD32" s="271"/>
      <c r="DE32" s="268"/>
      <c r="DF32" s="268"/>
      <c r="DG32" s="268"/>
      <c r="DH32" s="268"/>
      <c r="DI32" s="268"/>
      <c r="DJ32" s="197"/>
      <c r="DK32" s="201"/>
      <c r="DL32" s="201"/>
      <c r="DM32" s="273"/>
      <c r="DN32" s="273"/>
      <c r="DO32" s="273"/>
      <c r="DP32" s="273"/>
      <c r="DQ32" s="268"/>
      <c r="DR32" s="268"/>
      <c r="DS32" s="213"/>
      <c r="DT32" s="213"/>
      <c r="DU32" s="213"/>
      <c r="DV32" s="213"/>
      <c r="DW32" s="214"/>
      <c r="DX32" s="214"/>
      <c r="DY32" s="214"/>
      <c r="DZ32" s="214"/>
      <c r="EA32" s="214"/>
      <c r="EB32" s="214"/>
      <c r="EC32" s="214"/>
      <c r="ED32" s="214"/>
      <c r="EE32" s="214"/>
      <c r="EF32" s="214"/>
      <c r="EG32" s="214"/>
      <c r="EH32" s="214"/>
      <c r="EI32" s="226"/>
      <c r="EJ32" s="226"/>
      <c r="EK32" s="226"/>
      <c r="EL32" s="226"/>
      <c r="EM32" s="226"/>
      <c r="EN32" s="226"/>
      <c r="EO32" s="226"/>
      <c r="EP32" s="226"/>
      <c r="EQ32" s="226"/>
      <c r="ER32" s="226"/>
      <c r="ES32" s="226"/>
      <c r="ET32" s="226"/>
      <c r="EU32" s="226"/>
      <c r="EV32" s="226"/>
      <c r="EW32" s="226"/>
      <c r="EX32" s="226"/>
      <c r="EY32" s="226"/>
      <c r="EZ32" s="226"/>
      <c r="FA32" s="226"/>
      <c r="FB32" s="226"/>
      <c r="FC32" s="226"/>
      <c r="FD32" s="226"/>
      <c r="FE32" s="226"/>
      <c r="FF32" s="226"/>
      <c r="FG32" s="226"/>
      <c r="FH32" s="226"/>
      <c r="FI32" s="226"/>
      <c r="FJ32" s="226"/>
      <c r="FK32" s="226"/>
      <c r="FL32" s="226"/>
      <c r="FM32" s="226"/>
      <c r="FN32" s="226"/>
      <c r="FO32" s="226"/>
      <c r="FP32" s="226"/>
      <c r="FQ32" s="226"/>
      <c r="FR32" s="226"/>
      <c r="FS32" s="226"/>
      <c r="FT32" s="226"/>
      <c r="FU32" s="226"/>
      <c r="FV32" s="226"/>
      <c r="FW32" s="226"/>
      <c r="FX32" s="226"/>
      <c r="FY32" s="226"/>
      <c r="FZ32" s="226"/>
      <c r="GA32" s="226"/>
      <c r="GB32" s="226"/>
      <c r="GC32" s="226"/>
      <c r="GD32" s="226"/>
      <c r="GE32" s="226"/>
      <c r="GF32" s="226"/>
      <c r="GG32" s="226"/>
      <c r="GH32" s="226"/>
      <c r="GI32" s="226"/>
      <c r="GJ32" s="226"/>
      <c r="GK32" s="226"/>
      <c r="GL32" s="226"/>
      <c r="GM32" s="226"/>
      <c r="GN32" s="226"/>
      <c r="GO32" s="226"/>
      <c r="GP32" s="226"/>
      <c r="GQ32" s="226"/>
      <c r="GR32" s="226"/>
      <c r="GS32" s="226"/>
      <c r="GT32" s="226"/>
      <c r="GU32" s="226"/>
      <c r="GV32" s="226"/>
      <c r="GW32" s="226"/>
      <c r="GX32" s="226"/>
      <c r="GY32" s="226"/>
      <c r="GZ32" s="226"/>
      <c r="HA32" s="226"/>
      <c r="HB32" s="226"/>
      <c r="HC32" s="226"/>
      <c r="HD32" s="226"/>
      <c r="HE32" s="226"/>
      <c r="HF32" s="226"/>
      <c r="HG32" s="226"/>
      <c r="HH32" s="226"/>
      <c r="HI32" s="226"/>
      <c r="HJ32" s="226"/>
      <c r="HK32" s="226"/>
      <c r="HL32" s="226"/>
      <c r="HM32" s="226"/>
      <c r="HN32" s="226"/>
      <c r="HO32" s="226"/>
      <c r="HP32" s="226"/>
      <c r="HQ32" s="226"/>
      <c r="HR32" s="226"/>
      <c r="HS32" s="226"/>
      <c r="HT32" s="226"/>
      <c r="HU32" s="226"/>
      <c r="HV32" s="226"/>
      <c r="HW32" s="226"/>
      <c r="HX32" s="226"/>
      <c r="HY32" s="226"/>
      <c r="HZ32" s="226"/>
      <c r="IA32" s="226"/>
      <c r="IB32" s="226"/>
      <c r="IC32" s="226"/>
      <c r="ID32" s="226"/>
      <c r="IE32" s="226"/>
      <c r="IF32" s="226"/>
      <c r="IG32" s="226"/>
      <c r="IH32" s="226"/>
      <c r="II32" s="226"/>
      <c r="IJ32" s="226"/>
      <c r="IK32" s="226"/>
      <c r="IL32" s="226"/>
      <c r="IM32" s="226"/>
      <c r="IN32" s="226"/>
      <c r="IO32" s="226"/>
      <c r="IP32" s="226"/>
      <c r="IQ32" s="226"/>
      <c r="IR32" s="226"/>
      <c r="IS32" s="226"/>
      <c r="IT32" s="226"/>
      <c r="IU32" s="226"/>
      <c r="IV32" s="226"/>
      <c r="IW32" s="226"/>
      <c r="IX32" s="226"/>
      <c r="IY32" s="226"/>
      <c r="IZ32" s="226"/>
      <c r="JA32" s="226"/>
      <c r="JB32" s="226"/>
      <c r="JC32" s="226"/>
      <c r="JD32" s="226"/>
      <c r="JE32" s="226"/>
      <c r="JF32" s="226"/>
    </row>
    <row r="33" spans="1:266" s="62" customFormat="1" ht="18" customHeight="1">
      <c r="A33" s="412" t="s">
        <v>40</v>
      </c>
      <c r="B33" s="413"/>
      <c r="C33" s="197"/>
      <c r="D33" s="197"/>
      <c r="E33" s="197"/>
      <c r="F33" s="197"/>
      <c r="G33" s="197"/>
      <c r="H33" s="197"/>
      <c r="I33" s="197"/>
      <c r="J33" s="197"/>
      <c r="K33" s="197"/>
      <c r="L33" s="197"/>
      <c r="M33" s="197"/>
      <c r="N33" s="197"/>
      <c r="O33" s="197"/>
      <c r="P33" s="197"/>
      <c r="Q33" s="197"/>
      <c r="R33" s="197"/>
      <c r="S33" s="197"/>
      <c r="T33" s="197"/>
      <c r="U33" s="197"/>
      <c r="V33" s="197"/>
      <c r="W33" s="197"/>
      <c r="X33" s="197"/>
      <c r="Y33" s="197"/>
      <c r="Z33" s="197"/>
      <c r="AA33" s="197"/>
      <c r="AB33" s="197"/>
      <c r="AC33" s="197"/>
      <c r="AD33" s="197"/>
      <c r="AE33" s="197"/>
      <c r="AF33" s="197"/>
      <c r="AG33" s="197"/>
      <c r="AH33" s="197"/>
      <c r="AI33" s="197"/>
      <c r="AJ33" s="197"/>
      <c r="AK33" s="197"/>
      <c r="AL33" s="197"/>
      <c r="AM33" s="197"/>
      <c r="AN33" s="197"/>
      <c r="AO33" s="197"/>
      <c r="AP33" s="197"/>
      <c r="AQ33" s="197"/>
      <c r="AR33" s="197"/>
      <c r="AS33" s="197">
        <v>327.23700000000002</v>
      </c>
      <c r="AT33" s="197"/>
      <c r="AU33" s="267"/>
      <c r="AV33" s="267"/>
      <c r="AW33" s="197"/>
      <c r="AX33" s="197"/>
      <c r="AY33" s="210"/>
      <c r="AZ33" s="210"/>
      <c r="BA33" s="197"/>
      <c r="BB33" s="197"/>
      <c r="BC33" s="197"/>
      <c r="BD33" s="197"/>
      <c r="BE33" s="197"/>
      <c r="BF33" s="197"/>
      <c r="BG33" s="210"/>
      <c r="BH33" s="210"/>
      <c r="BI33" s="197"/>
      <c r="BJ33" s="197"/>
      <c r="BK33" s="197"/>
      <c r="BL33" s="197"/>
      <c r="BM33" s="210"/>
      <c r="BN33" s="210"/>
      <c r="BO33" s="197"/>
      <c r="BP33" s="197"/>
      <c r="BQ33" s="197"/>
      <c r="BR33" s="197"/>
      <c r="BS33" s="210"/>
      <c r="BT33" s="210"/>
      <c r="BU33" s="197"/>
      <c r="BV33" s="197"/>
      <c r="BW33" s="197"/>
      <c r="BX33" s="197"/>
      <c r="BY33" s="210"/>
      <c r="BZ33" s="210"/>
      <c r="CA33" s="197"/>
      <c r="CB33" s="197"/>
      <c r="CC33" s="197"/>
      <c r="CD33" s="197"/>
      <c r="CE33" s="210"/>
      <c r="CF33" s="210"/>
      <c r="CG33" s="197"/>
      <c r="CH33" s="197"/>
      <c r="CI33" s="197"/>
      <c r="CJ33" s="197"/>
      <c r="CK33" s="210"/>
      <c r="CL33" s="210"/>
      <c r="CM33" s="197"/>
      <c r="CN33" s="197"/>
      <c r="CO33" s="197"/>
      <c r="CP33" s="197"/>
      <c r="CQ33" s="210"/>
      <c r="CR33" s="210"/>
      <c r="CS33" s="197"/>
      <c r="CT33" s="197"/>
      <c r="CU33" s="197"/>
      <c r="CV33" s="197"/>
      <c r="CW33" s="210"/>
      <c r="CX33" s="210"/>
      <c r="CY33" s="197"/>
      <c r="CZ33" s="197"/>
      <c r="DA33" s="197"/>
      <c r="DB33" s="197"/>
      <c r="DC33" s="210"/>
      <c r="DD33" s="210"/>
      <c r="DE33" s="197"/>
      <c r="DF33" s="197"/>
      <c r="DG33" s="197"/>
      <c r="DH33" s="197"/>
      <c r="DI33" s="197">
        <v>400.98599999999999</v>
      </c>
      <c r="DJ33" s="197"/>
      <c r="DK33" s="201"/>
      <c r="DL33" s="201"/>
      <c r="DM33" s="134">
        <f>'бюджет округа (района)'!BH21+'бюджеты поселений'!BH21</f>
        <v>0</v>
      </c>
      <c r="DN33" s="134">
        <f>'бюджет округа (района)'!BH21</f>
        <v>0</v>
      </c>
      <c r="DO33" s="134">
        <f>'бюджет округа (района)'!BI21+'бюджеты поселений'!BI21</f>
        <v>0</v>
      </c>
      <c r="DP33" s="134">
        <f>'бюджет округа (района)'!BI21</f>
        <v>0</v>
      </c>
      <c r="DQ33" s="197"/>
      <c r="DR33" s="197"/>
      <c r="DS33" s="135"/>
      <c r="DT33" s="135"/>
      <c r="DU33" s="135"/>
      <c r="DV33" s="135"/>
      <c r="DW33" s="60"/>
      <c r="DX33" s="60"/>
      <c r="DY33" s="60"/>
      <c r="DZ33" s="60"/>
      <c r="EA33" s="60"/>
      <c r="EB33" s="60"/>
      <c r="EC33" s="60"/>
      <c r="ED33" s="60"/>
      <c r="EE33" s="60"/>
      <c r="EF33" s="60"/>
      <c r="EG33" s="60"/>
      <c r="EH33" s="60"/>
      <c r="EI33" s="61"/>
      <c r="EJ33" s="61"/>
      <c r="EK33" s="61"/>
      <c r="EL33" s="61"/>
      <c r="EM33" s="61"/>
      <c r="EN33" s="61"/>
      <c r="EO33" s="61"/>
      <c r="EP33" s="61"/>
      <c r="EQ33" s="61"/>
      <c r="ER33" s="61"/>
      <c r="ES33" s="61"/>
      <c r="ET33" s="61"/>
      <c r="EU33" s="61"/>
      <c r="EV33" s="61"/>
      <c r="EW33" s="61"/>
      <c r="EX33" s="61"/>
      <c r="EY33" s="61"/>
      <c r="EZ33" s="61"/>
      <c r="FA33" s="61"/>
      <c r="FB33" s="61"/>
      <c r="FC33" s="61"/>
      <c r="FD33" s="61"/>
      <c r="FE33" s="61"/>
      <c r="FF33" s="61"/>
      <c r="FG33" s="61"/>
      <c r="FH33" s="61"/>
      <c r="FI33" s="61"/>
      <c r="FJ33" s="61"/>
      <c r="FK33" s="61"/>
      <c r="FL33" s="61"/>
      <c r="FM33" s="61"/>
      <c r="FN33" s="61"/>
      <c r="FO33" s="61"/>
      <c r="FP33" s="61"/>
      <c r="FQ33" s="61"/>
      <c r="FR33" s="61"/>
      <c r="FS33" s="61"/>
      <c r="FT33" s="61"/>
      <c r="FU33" s="61"/>
      <c r="FV33" s="61"/>
      <c r="FW33" s="61"/>
      <c r="FX33" s="61"/>
      <c r="FY33" s="61"/>
      <c r="FZ33" s="61"/>
      <c r="GA33" s="61"/>
      <c r="GB33" s="61"/>
      <c r="GC33" s="61"/>
      <c r="GD33" s="61"/>
      <c r="GE33" s="61"/>
      <c r="GF33" s="61"/>
      <c r="GG33" s="61"/>
      <c r="GH33" s="61"/>
      <c r="GI33" s="61"/>
      <c r="GJ33" s="61"/>
      <c r="GK33" s="61"/>
      <c r="GL33" s="61"/>
      <c r="GM33" s="61"/>
      <c r="GN33" s="61"/>
      <c r="GO33" s="61"/>
      <c r="GP33" s="61"/>
      <c r="GQ33" s="61"/>
      <c r="GR33" s="61"/>
      <c r="GS33" s="61"/>
      <c r="GT33" s="61"/>
      <c r="GU33" s="61"/>
      <c r="GV33" s="61"/>
      <c r="GW33" s="61"/>
      <c r="GX33" s="61"/>
      <c r="GY33" s="61"/>
      <c r="GZ33" s="61"/>
      <c r="HA33" s="61"/>
      <c r="HB33" s="61"/>
      <c r="HC33" s="61"/>
      <c r="HD33" s="61"/>
      <c r="HE33" s="61"/>
      <c r="HF33" s="61"/>
      <c r="HG33" s="61"/>
      <c r="HH33" s="61"/>
      <c r="HI33" s="61"/>
      <c r="HJ33" s="61"/>
      <c r="HK33" s="61"/>
      <c r="HL33" s="61"/>
      <c r="HM33" s="61"/>
      <c r="HN33" s="61"/>
      <c r="HO33" s="61"/>
      <c r="HP33" s="61"/>
      <c r="HQ33" s="61"/>
      <c r="HR33" s="61"/>
      <c r="HS33" s="61"/>
      <c r="HT33" s="61"/>
      <c r="HU33" s="61"/>
      <c r="HV33" s="61"/>
      <c r="HW33" s="61"/>
      <c r="HX33" s="61"/>
      <c r="HY33" s="61"/>
      <c r="HZ33" s="61"/>
      <c r="IA33" s="61"/>
      <c r="IB33" s="61"/>
      <c r="IC33" s="61"/>
      <c r="ID33" s="61"/>
      <c r="IE33" s="61"/>
      <c r="IF33" s="61"/>
      <c r="IG33" s="61"/>
      <c r="IH33" s="61"/>
      <c r="II33" s="61"/>
      <c r="IJ33" s="61"/>
      <c r="IK33" s="61"/>
      <c r="IL33" s="61"/>
      <c r="IM33" s="61"/>
      <c r="IN33" s="61"/>
      <c r="IO33" s="61"/>
      <c r="IP33" s="61"/>
      <c r="IQ33" s="61"/>
      <c r="IR33" s="61"/>
      <c r="IS33" s="61"/>
      <c r="IT33" s="61"/>
      <c r="IU33" s="61"/>
      <c r="IV33" s="61"/>
      <c r="IW33" s="61"/>
      <c r="IX33" s="61"/>
      <c r="IY33" s="61"/>
      <c r="IZ33" s="61"/>
      <c r="JA33" s="61"/>
      <c r="JB33" s="61"/>
      <c r="JC33" s="61"/>
      <c r="JD33" s="61"/>
      <c r="JE33" s="61"/>
      <c r="JF33" s="61"/>
    </row>
    <row r="34" spans="1:266" s="62" customFormat="1" ht="35.25" customHeight="1">
      <c r="A34" s="398" t="s">
        <v>196</v>
      </c>
      <c r="B34" s="339"/>
      <c r="C34" s="197"/>
      <c r="D34" s="197"/>
      <c r="E34" s="197"/>
      <c r="F34" s="197"/>
      <c r="G34" s="197"/>
      <c r="H34" s="197"/>
      <c r="I34" s="197"/>
      <c r="J34" s="197"/>
      <c r="K34" s="197"/>
      <c r="L34" s="197"/>
      <c r="M34" s="197"/>
      <c r="N34" s="197"/>
      <c r="O34" s="197"/>
      <c r="P34" s="197"/>
      <c r="Q34" s="197"/>
      <c r="R34" s="197"/>
      <c r="S34" s="197"/>
      <c r="T34" s="197"/>
      <c r="U34" s="197"/>
      <c r="V34" s="197"/>
      <c r="W34" s="197"/>
      <c r="X34" s="197"/>
      <c r="Y34" s="197"/>
      <c r="Z34" s="197"/>
      <c r="AA34" s="197"/>
      <c r="AB34" s="197"/>
      <c r="AC34" s="197"/>
      <c r="AD34" s="197"/>
      <c r="AE34" s="197"/>
      <c r="AF34" s="197"/>
      <c r="AG34" s="197"/>
      <c r="AH34" s="197"/>
      <c r="AI34" s="197"/>
      <c r="AJ34" s="197"/>
      <c r="AK34" s="197"/>
      <c r="AL34" s="197"/>
      <c r="AM34" s="197"/>
      <c r="AN34" s="197"/>
      <c r="AO34" s="197"/>
      <c r="AP34" s="197"/>
      <c r="AQ34" s="197"/>
      <c r="AR34" s="197"/>
      <c r="AS34" s="197">
        <v>23028.7</v>
      </c>
      <c r="AT34" s="197"/>
      <c r="AU34" s="267"/>
      <c r="AV34" s="267"/>
      <c r="AW34" s="197"/>
      <c r="AX34" s="197"/>
      <c r="AY34" s="210"/>
      <c r="AZ34" s="210"/>
      <c r="BA34" s="197"/>
      <c r="BB34" s="197"/>
      <c r="BC34" s="197"/>
      <c r="BD34" s="197"/>
      <c r="BE34" s="197"/>
      <c r="BF34" s="197"/>
      <c r="BG34" s="210"/>
      <c r="BH34" s="210"/>
      <c r="BI34" s="197"/>
      <c r="BJ34" s="197"/>
      <c r="BK34" s="197"/>
      <c r="BL34" s="197"/>
      <c r="BM34" s="210"/>
      <c r="BN34" s="210"/>
      <c r="BO34" s="197"/>
      <c r="BP34" s="197"/>
      <c r="BQ34" s="197"/>
      <c r="BR34" s="197"/>
      <c r="BS34" s="210"/>
      <c r="BT34" s="210"/>
      <c r="BU34" s="197"/>
      <c r="BV34" s="197"/>
      <c r="BW34" s="197"/>
      <c r="BX34" s="197"/>
      <c r="BY34" s="210"/>
      <c r="BZ34" s="210"/>
      <c r="CA34" s="197"/>
      <c r="CB34" s="197"/>
      <c r="CC34" s="197"/>
      <c r="CD34" s="197"/>
      <c r="CE34" s="210"/>
      <c r="CF34" s="210"/>
      <c r="CG34" s="197"/>
      <c r="CH34" s="197"/>
      <c r="CI34" s="197"/>
      <c r="CJ34" s="197"/>
      <c r="CK34" s="210"/>
      <c r="CL34" s="210"/>
      <c r="CM34" s="197"/>
      <c r="CN34" s="197"/>
      <c r="CO34" s="197"/>
      <c r="CP34" s="197"/>
      <c r="CQ34" s="210"/>
      <c r="CR34" s="210"/>
      <c r="CS34" s="197"/>
      <c r="CT34" s="197"/>
      <c r="CU34" s="197"/>
      <c r="CV34" s="197"/>
      <c r="CW34" s="210"/>
      <c r="CX34" s="210"/>
      <c r="CY34" s="197"/>
      <c r="CZ34" s="197"/>
      <c r="DA34" s="197"/>
      <c r="DB34" s="197"/>
      <c r="DC34" s="210"/>
      <c r="DD34" s="210"/>
      <c r="DE34" s="197"/>
      <c r="DF34" s="197"/>
      <c r="DG34" s="197"/>
      <c r="DH34" s="197"/>
      <c r="DI34" s="197">
        <v>23508.018</v>
      </c>
      <c r="DJ34" s="197"/>
      <c r="DK34" s="201"/>
      <c r="DL34" s="201"/>
      <c r="DM34" s="134">
        <f>'бюджет округа (района)'!BH22+'бюджеты поселений'!BH22</f>
        <v>0</v>
      </c>
      <c r="DN34" s="134">
        <f>'бюджет округа (района)'!BH22</f>
        <v>0</v>
      </c>
      <c r="DO34" s="134">
        <f>'бюджет округа (района)'!BI22+'бюджеты поселений'!BI22</f>
        <v>0</v>
      </c>
      <c r="DP34" s="134">
        <f>'бюджет округа (района)'!BI22</f>
        <v>0</v>
      </c>
      <c r="DQ34" s="197"/>
      <c r="DR34" s="197"/>
      <c r="DS34" s="135"/>
      <c r="DT34" s="135"/>
      <c r="DU34" s="135"/>
      <c r="DV34" s="135"/>
      <c r="DW34" s="60"/>
      <c r="DX34" s="60"/>
      <c r="DY34" s="60"/>
      <c r="DZ34" s="60"/>
      <c r="EA34" s="60"/>
      <c r="EB34" s="60"/>
      <c r="EC34" s="60"/>
      <c r="ED34" s="60"/>
      <c r="EE34" s="60"/>
      <c r="EF34" s="60"/>
      <c r="EG34" s="60"/>
      <c r="EH34" s="60"/>
      <c r="EI34" s="61"/>
      <c r="EJ34" s="61"/>
      <c r="EK34" s="61"/>
      <c r="EL34" s="61"/>
      <c r="EM34" s="61"/>
      <c r="EN34" s="61"/>
      <c r="EO34" s="61"/>
      <c r="EP34" s="61"/>
      <c r="EQ34" s="61"/>
      <c r="ER34" s="61"/>
      <c r="ES34" s="61"/>
      <c r="ET34" s="61"/>
      <c r="EU34" s="61"/>
      <c r="EV34" s="61"/>
      <c r="EW34" s="61"/>
      <c r="EX34" s="61"/>
      <c r="EY34" s="61"/>
      <c r="EZ34" s="61"/>
      <c r="FA34" s="61"/>
      <c r="FB34" s="61"/>
      <c r="FC34" s="61"/>
      <c r="FD34" s="61"/>
      <c r="FE34" s="61"/>
      <c r="FF34" s="61"/>
      <c r="FG34" s="61"/>
      <c r="FH34" s="61"/>
      <c r="FI34" s="61"/>
      <c r="FJ34" s="61"/>
      <c r="FK34" s="61"/>
      <c r="FL34" s="61"/>
      <c r="FM34" s="61"/>
      <c r="FN34" s="61"/>
      <c r="FO34" s="61"/>
      <c r="FP34" s="61"/>
      <c r="FQ34" s="61"/>
      <c r="FR34" s="61"/>
      <c r="FS34" s="61"/>
      <c r="FT34" s="61"/>
      <c r="FU34" s="61"/>
      <c r="FV34" s="61"/>
      <c r="FW34" s="61"/>
      <c r="FX34" s="61"/>
      <c r="FY34" s="61"/>
      <c r="FZ34" s="61"/>
      <c r="GA34" s="61"/>
      <c r="GB34" s="61"/>
      <c r="GC34" s="61"/>
      <c r="GD34" s="61"/>
      <c r="GE34" s="61"/>
      <c r="GF34" s="61"/>
      <c r="GG34" s="61"/>
      <c r="GH34" s="61"/>
      <c r="GI34" s="61"/>
      <c r="GJ34" s="61"/>
      <c r="GK34" s="61"/>
      <c r="GL34" s="61"/>
      <c r="GM34" s="61"/>
      <c r="GN34" s="61"/>
      <c r="GO34" s="61"/>
      <c r="GP34" s="61"/>
      <c r="GQ34" s="61"/>
      <c r="GR34" s="61"/>
      <c r="GS34" s="61"/>
      <c r="GT34" s="61"/>
      <c r="GU34" s="61"/>
      <c r="GV34" s="61"/>
      <c r="GW34" s="61"/>
      <c r="GX34" s="61"/>
      <c r="GY34" s="61"/>
      <c r="GZ34" s="61"/>
      <c r="HA34" s="61"/>
      <c r="HB34" s="61"/>
      <c r="HC34" s="61"/>
      <c r="HD34" s="61"/>
      <c r="HE34" s="61"/>
      <c r="HF34" s="61"/>
      <c r="HG34" s="61"/>
      <c r="HH34" s="61"/>
      <c r="HI34" s="61"/>
      <c r="HJ34" s="61"/>
      <c r="HK34" s="61"/>
      <c r="HL34" s="61"/>
      <c r="HM34" s="61"/>
      <c r="HN34" s="61"/>
      <c r="HO34" s="61"/>
      <c r="HP34" s="61"/>
      <c r="HQ34" s="61"/>
      <c r="HR34" s="61"/>
      <c r="HS34" s="61"/>
      <c r="HT34" s="61"/>
      <c r="HU34" s="61"/>
      <c r="HV34" s="61"/>
      <c r="HW34" s="61"/>
      <c r="HX34" s="61"/>
      <c r="HY34" s="61"/>
      <c r="HZ34" s="61"/>
      <c r="IA34" s="61"/>
      <c r="IB34" s="61"/>
      <c r="IC34" s="61"/>
      <c r="ID34" s="61"/>
      <c r="IE34" s="61"/>
      <c r="IF34" s="61"/>
      <c r="IG34" s="61"/>
      <c r="IH34" s="61"/>
      <c r="II34" s="61"/>
      <c r="IJ34" s="61"/>
      <c r="IK34" s="61"/>
      <c r="IL34" s="61"/>
      <c r="IM34" s="61"/>
      <c r="IN34" s="61"/>
      <c r="IO34" s="61"/>
      <c r="IP34" s="61"/>
      <c r="IQ34" s="61"/>
      <c r="IR34" s="61"/>
      <c r="IS34" s="61"/>
      <c r="IT34" s="61"/>
      <c r="IU34" s="61"/>
      <c r="IV34" s="61"/>
      <c r="IW34" s="61"/>
      <c r="IX34" s="61"/>
      <c r="IY34" s="61"/>
      <c r="IZ34" s="61"/>
      <c r="JA34" s="61"/>
      <c r="JB34" s="61"/>
      <c r="JC34" s="61"/>
      <c r="JD34" s="61"/>
      <c r="JE34" s="61"/>
      <c r="JF34" s="61"/>
    </row>
    <row r="35" spans="1:266" s="227" customFormat="1" ht="18" customHeight="1">
      <c r="A35" s="256" t="s">
        <v>195</v>
      </c>
      <c r="B35" s="196"/>
      <c r="C35" s="268"/>
      <c r="D35" s="268"/>
      <c r="E35" s="268"/>
      <c r="F35" s="268"/>
      <c r="G35" s="268"/>
      <c r="H35" s="268"/>
      <c r="I35" s="268"/>
      <c r="J35" s="268"/>
      <c r="K35" s="268"/>
      <c r="L35" s="268"/>
      <c r="M35" s="268"/>
      <c r="N35" s="268"/>
      <c r="O35" s="268"/>
      <c r="P35" s="268"/>
      <c r="Q35" s="268"/>
      <c r="R35" s="268"/>
      <c r="S35" s="268"/>
      <c r="T35" s="268"/>
      <c r="U35" s="268"/>
      <c r="V35" s="268"/>
      <c r="W35" s="268"/>
      <c r="X35" s="268"/>
      <c r="Y35" s="268"/>
      <c r="Z35" s="268"/>
      <c r="AA35" s="268"/>
      <c r="AB35" s="268"/>
      <c r="AC35" s="268"/>
      <c r="AD35" s="268"/>
      <c r="AE35" s="268"/>
      <c r="AF35" s="268"/>
      <c r="AG35" s="268"/>
      <c r="AH35" s="268"/>
      <c r="AI35" s="268"/>
      <c r="AJ35" s="268"/>
      <c r="AK35" s="268"/>
      <c r="AL35" s="268"/>
      <c r="AM35" s="268"/>
      <c r="AN35" s="268"/>
      <c r="AO35" s="268"/>
      <c r="AP35" s="268"/>
      <c r="AQ35" s="268"/>
      <c r="AR35" s="268"/>
      <c r="AS35" s="268">
        <v>5564</v>
      </c>
      <c r="AT35" s="268"/>
      <c r="AU35" s="269"/>
      <c r="AV35" s="269"/>
      <c r="AW35" s="268"/>
      <c r="AX35" s="268"/>
      <c r="AY35" s="271"/>
      <c r="AZ35" s="271"/>
      <c r="BA35" s="268"/>
      <c r="BB35" s="268"/>
      <c r="BC35" s="268"/>
      <c r="BD35" s="268"/>
      <c r="BE35" s="268"/>
      <c r="BF35" s="268"/>
      <c r="BG35" s="271"/>
      <c r="BH35" s="271"/>
      <c r="BI35" s="268"/>
      <c r="BJ35" s="268"/>
      <c r="BK35" s="268"/>
      <c r="BL35" s="268"/>
      <c r="BM35" s="271"/>
      <c r="BN35" s="271"/>
      <c r="BO35" s="268"/>
      <c r="BP35" s="268"/>
      <c r="BQ35" s="268"/>
      <c r="BR35" s="268"/>
      <c r="BS35" s="271"/>
      <c r="BT35" s="271"/>
      <c r="BU35" s="268"/>
      <c r="BV35" s="268"/>
      <c r="BW35" s="268"/>
      <c r="BX35" s="268"/>
      <c r="BY35" s="271"/>
      <c r="BZ35" s="271"/>
      <c r="CA35" s="268"/>
      <c r="CB35" s="268"/>
      <c r="CC35" s="268"/>
      <c r="CD35" s="268"/>
      <c r="CE35" s="271"/>
      <c r="CF35" s="271"/>
      <c r="CG35" s="268"/>
      <c r="CH35" s="268"/>
      <c r="CI35" s="268"/>
      <c r="CJ35" s="268"/>
      <c r="CK35" s="271"/>
      <c r="CL35" s="271"/>
      <c r="CM35" s="268"/>
      <c r="CN35" s="268"/>
      <c r="CO35" s="268"/>
      <c r="CP35" s="268"/>
      <c r="CQ35" s="271"/>
      <c r="CR35" s="271"/>
      <c r="CS35" s="268"/>
      <c r="CT35" s="268"/>
      <c r="CU35" s="268"/>
      <c r="CV35" s="268"/>
      <c r="CW35" s="271"/>
      <c r="CX35" s="271"/>
      <c r="CY35" s="268"/>
      <c r="CZ35" s="268"/>
      <c r="DA35" s="268"/>
      <c r="DB35" s="268"/>
      <c r="DC35" s="271"/>
      <c r="DD35" s="271"/>
      <c r="DE35" s="268"/>
      <c r="DF35" s="268"/>
      <c r="DG35" s="268"/>
      <c r="DH35" s="268"/>
      <c r="DI35" s="268">
        <v>5619.018</v>
      </c>
      <c r="DJ35" s="268"/>
      <c r="DK35" s="201"/>
      <c r="DL35" s="201"/>
      <c r="DM35" s="273"/>
      <c r="DN35" s="273"/>
      <c r="DO35" s="273"/>
      <c r="DP35" s="273"/>
      <c r="DQ35" s="268"/>
      <c r="DR35" s="268"/>
      <c r="DS35" s="213"/>
      <c r="DT35" s="213"/>
      <c r="DU35" s="213"/>
      <c r="DV35" s="213"/>
      <c r="DW35" s="214"/>
      <c r="DX35" s="214"/>
      <c r="DY35" s="214"/>
      <c r="DZ35" s="214"/>
      <c r="EA35" s="214"/>
      <c r="EB35" s="214"/>
      <c r="EC35" s="214"/>
      <c r="ED35" s="214"/>
      <c r="EE35" s="214"/>
      <c r="EF35" s="214"/>
      <c r="EG35" s="214"/>
      <c r="EH35" s="214"/>
      <c r="EI35" s="226"/>
      <c r="EJ35" s="226"/>
      <c r="EK35" s="226"/>
      <c r="EL35" s="226"/>
      <c r="EM35" s="226"/>
      <c r="EN35" s="226"/>
      <c r="EO35" s="226"/>
      <c r="EP35" s="226"/>
      <c r="EQ35" s="226"/>
      <c r="ER35" s="226"/>
      <c r="ES35" s="226"/>
      <c r="ET35" s="226"/>
      <c r="EU35" s="226"/>
      <c r="EV35" s="226"/>
      <c r="EW35" s="226"/>
      <c r="EX35" s="226"/>
      <c r="EY35" s="226"/>
      <c r="EZ35" s="226"/>
      <c r="FA35" s="226"/>
      <c r="FB35" s="226"/>
      <c r="FC35" s="226"/>
      <c r="FD35" s="226"/>
      <c r="FE35" s="226"/>
      <c r="FF35" s="226"/>
      <c r="FG35" s="226"/>
      <c r="FH35" s="226"/>
      <c r="FI35" s="226"/>
      <c r="FJ35" s="226"/>
      <c r="FK35" s="226"/>
      <c r="FL35" s="226"/>
      <c r="FM35" s="226"/>
      <c r="FN35" s="226"/>
      <c r="FO35" s="226"/>
      <c r="FP35" s="226"/>
      <c r="FQ35" s="226"/>
      <c r="FR35" s="226"/>
      <c r="FS35" s="226"/>
      <c r="FT35" s="226"/>
      <c r="FU35" s="226"/>
      <c r="FV35" s="226"/>
      <c r="FW35" s="226"/>
      <c r="FX35" s="226"/>
      <c r="FY35" s="226"/>
      <c r="FZ35" s="226"/>
      <c r="GA35" s="226"/>
      <c r="GB35" s="226"/>
      <c r="GC35" s="226"/>
      <c r="GD35" s="226"/>
      <c r="GE35" s="226"/>
      <c r="GF35" s="226"/>
      <c r="GG35" s="226"/>
      <c r="GH35" s="226"/>
      <c r="GI35" s="226"/>
      <c r="GJ35" s="226"/>
      <c r="GK35" s="226"/>
      <c r="GL35" s="226"/>
      <c r="GM35" s="226"/>
      <c r="GN35" s="226"/>
      <c r="GO35" s="226"/>
      <c r="GP35" s="226"/>
      <c r="GQ35" s="226"/>
      <c r="GR35" s="226"/>
      <c r="GS35" s="226"/>
      <c r="GT35" s="226"/>
      <c r="GU35" s="226"/>
      <c r="GV35" s="226"/>
      <c r="GW35" s="226"/>
      <c r="GX35" s="226"/>
      <c r="GY35" s="226"/>
      <c r="GZ35" s="226"/>
      <c r="HA35" s="226"/>
      <c r="HB35" s="226"/>
      <c r="HC35" s="226"/>
      <c r="HD35" s="226"/>
      <c r="HE35" s="226"/>
      <c r="HF35" s="226"/>
      <c r="HG35" s="226"/>
      <c r="HH35" s="226"/>
      <c r="HI35" s="226"/>
      <c r="HJ35" s="226"/>
      <c r="HK35" s="226"/>
      <c r="HL35" s="226"/>
      <c r="HM35" s="226"/>
      <c r="HN35" s="226"/>
      <c r="HO35" s="226"/>
      <c r="HP35" s="226"/>
      <c r="HQ35" s="226"/>
      <c r="HR35" s="226"/>
      <c r="HS35" s="226"/>
      <c r="HT35" s="226"/>
      <c r="HU35" s="226"/>
      <c r="HV35" s="226"/>
      <c r="HW35" s="226"/>
      <c r="HX35" s="226"/>
      <c r="HY35" s="226"/>
      <c r="HZ35" s="226"/>
      <c r="IA35" s="226"/>
      <c r="IB35" s="226"/>
      <c r="IC35" s="226"/>
      <c r="ID35" s="226"/>
      <c r="IE35" s="226"/>
      <c r="IF35" s="226"/>
      <c r="IG35" s="226"/>
      <c r="IH35" s="226"/>
      <c r="II35" s="226"/>
      <c r="IJ35" s="226"/>
      <c r="IK35" s="226"/>
      <c r="IL35" s="226"/>
      <c r="IM35" s="226"/>
      <c r="IN35" s="226"/>
      <c r="IO35" s="226"/>
      <c r="IP35" s="226"/>
      <c r="IQ35" s="226"/>
      <c r="IR35" s="226"/>
      <c r="IS35" s="226"/>
      <c r="IT35" s="226"/>
      <c r="IU35" s="226"/>
      <c r="IV35" s="226"/>
      <c r="IW35" s="226"/>
      <c r="IX35" s="226"/>
      <c r="IY35" s="226"/>
      <c r="IZ35" s="226"/>
      <c r="JA35" s="226"/>
      <c r="JB35" s="226"/>
      <c r="JC35" s="226"/>
      <c r="JD35" s="226"/>
      <c r="JE35" s="226"/>
      <c r="JF35" s="226"/>
    </row>
    <row r="36" spans="1:266" s="227" customFormat="1" ht="48" customHeight="1">
      <c r="A36" s="368" t="s">
        <v>211</v>
      </c>
      <c r="B36" s="369"/>
      <c r="C36" s="268"/>
      <c r="D36" s="268"/>
      <c r="E36" s="268"/>
      <c r="F36" s="268"/>
      <c r="G36" s="268"/>
      <c r="H36" s="268"/>
      <c r="I36" s="268"/>
      <c r="J36" s="268"/>
      <c r="K36" s="268"/>
      <c r="L36" s="268"/>
      <c r="M36" s="268"/>
      <c r="N36" s="268"/>
      <c r="O36" s="268"/>
      <c r="P36" s="268"/>
      <c r="Q36" s="268"/>
      <c r="R36" s="268"/>
      <c r="S36" s="268"/>
      <c r="T36" s="268"/>
      <c r="U36" s="268"/>
      <c r="V36" s="268"/>
      <c r="W36" s="268"/>
      <c r="X36" s="268"/>
      <c r="Y36" s="268"/>
      <c r="Z36" s="268"/>
      <c r="AA36" s="268"/>
      <c r="AB36" s="268"/>
      <c r="AC36" s="268"/>
      <c r="AD36" s="268"/>
      <c r="AE36" s="268"/>
      <c r="AF36" s="268"/>
      <c r="AG36" s="268"/>
      <c r="AH36" s="268"/>
      <c r="AI36" s="268"/>
      <c r="AJ36" s="268"/>
      <c r="AK36" s="268"/>
      <c r="AL36" s="268"/>
      <c r="AM36" s="268"/>
      <c r="AN36" s="268"/>
      <c r="AO36" s="268"/>
      <c r="AP36" s="268"/>
      <c r="AQ36" s="268"/>
      <c r="AR36" s="268"/>
      <c r="AS36" s="268"/>
      <c r="AT36" s="268"/>
      <c r="AU36" s="269"/>
      <c r="AV36" s="269"/>
      <c r="AW36" s="268"/>
      <c r="AX36" s="268"/>
      <c r="AY36" s="271"/>
      <c r="AZ36" s="271"/>
      <c r="BA36" s="268"/>
      <c r="BB36" s="268"/>
      <c r="BC36" s="268"/>
      <c r="BD36" s="268"/>
      <c r="BE36" s="268"/>
      <c r="BF36" s="268"/>
      <c r="BG36" s="271"/>
      <c r="BH36" s="271"/>
      <c r="BI36" s="268"/>
      <c r="BJ36" s="268"/>
      <c r="BK36" s="268"/>
      <c r="BL36" s="268"/>
      <c r="BM36" s="271"/>
      <c r="BN36" s="271"/>
      <c r="BO36" s="268"/>
      <c r="BP36" s="268"/>
      <c r="BQ36" s="268"/>
      <c r="BR36" s="268"/>
      <c r="BS36" s="271"/>
      <c r="BT36" s="271"/>
      <c r="BU36" s="268"/>
      <c r="BV36" s="268"/>
      <c r="BW36" s="268"/>
      <c r="BX36" s="268"/>
      <c r="BY36" s="271"/>
      <c r="BZ36" s="271"/>
      <c r="CA36" s="268"/>
      <c r="CB36" s="268"/>
      <c r="CC36" s="268"/>
      <c r="CD36" s="268"/>
      <c r="CE36" s="271"/>
      <c r="CF36" s="271"/>
      <c r="CG36" s="268"/>
      <c r="CH36" s="268"/>
      <c r="CI36" s="268"/>
      <c r="CJ36" s="268"/>
      <c r="CK36" s="271"/>
      <c r="CL36" s="271"/>
      <c r="CM36" s="268"/>
      <c r="CN36" s="268"/>
      <c r="CO36" s="268"/>
      <c r="CP36" s="268"/>
      <c r="CQ36" s="271"/>
      <c r="CR36" s="271"/>
      <c r="CS36" s="268"/>
      <c r="CT36" s="268"/>
      <c r="CU36" s="268"/>
      <c r="CV36" s="268"/>
      <c r="CW36" s="271"/>
      <c r="CX36" s="271"/>
      <c r="CY36" s="268"/>
      <c r="CZ36" s="268"/>
      <c r="DA36" s="268"/>
      <c r="DB36" s="268"/>
      <c r="DC36" s="271"/>
      <c r="DD36" s="271"/>
      <c r="DE36" s="268"/>
      <c r="DF36" s="268"/>
      <c r="DG36" s="268"/>
      <c r="DH36" s="268"/>
      <c r="DI36" s="268">
        <v>158.88800000000001</v>
      </c>
      <c r="DJ36" s="268"/>
      <c r="DK36" s="201"/>
      <c r="DL36" s="201"/>
      <c r="DM36" s="273"/>
      <c r="DN36" s="273"/>
      <c r="DO36" s="273"/>
      <c r="DP36" s="273"/>
      <c r="DQ36" s="268"/>
      <c r="DR36" s="268"/>
      <c r="DS36" s="213"/>
      <c r="DT36" s="213"/>
      <c r="DU36" s="213"/>
      <c r="DV36" s="213"/>
      <c r="DW36" s="214"/>
      <c r="DX36" s="214"/>
      <c r="DY36" s="214"/>
      <c r="DZ36" s="214"/>
      <c r="EA36" s="214"/>
      <c r="EB36" s="214"/>
      <c r="EC36" s="214"/>
      <c r="ED36" s="214"/>
      <c r="EE36" s="214"/>
      <c r="EF36" s="214"/>
      <c r="EG36" s="214"/>
      <c r="EH36" s="214"/>
      <c r="EI36" s="226"/>
      <c r="EJ36" s="226"/>
      <c r="EK36" s="226"/>
      <c r="EL36" s="226"/>
      <c r="EM36" s="226"/>
      <c r="EN36" s="226"/>
      <c r="EO36" s="226"/>
      <c r="EP36" s="226"/>
      <c r="EQ36" s="226"/>
      <c r="ER36" s="226"/>
      <c r="ES36" s="226"/>
      <c r="ET36" s="226"/>
      <c r="EU36" s="226"/>
      <c r="EV36" s="226"/>
      <c r="EW36" s="226"/>
      <c r="EX36" s="226"/>
      <c r="EY36" s="226"/>
      <c r="EZ36" s="226"/>
      <c r="FA36" s="226"/>
      <c r="FB36" s="226"/>
      <c r="FC36" s="226"/>
      <c r="FD36" s="226"/>
      <c r="FE36" s="226"/>
      <c r="FF36" s="226"/>
      <c r="FG36" s="226"/>
      <c r="FH36" s="226"/>
      <c r="FI36" s="226"/>
      <c r="FJ36" s="226"/>
      <c r="FK36" s="226"/>
      <c r="FL36" s="226"/>
      <c r="FM36" s="226"/>
      <c r="FN36" s="226"/>
      <c r="FO36" s="226"/>
      <c r="FP36" s="226"/>
      <c r="FQ36" s="226"/>
      <c r="FR36" s="226"/>
      <c r="FS36" s="226"/>
      <c r="FT36" s="226"/>
      <c r="FU36" s="226"/>
      <c r="FV36" s="226"/>
      <c r="FW36" s="226"/>
      <c r="FX36" s="226"/>
      <c r="FY36" s="226"/>
      <c r="FZ36" s="226"/>
      <c r="GA36" s="226"/>
      <c r="GB36" s="226"/>
      <c r="GC36" s="226"/>
      <c r="GD36" s="226"/>
      <c r="GE36" s="226"/>
      <c r="GF36" s="226"/>
      <c r="GG36" s="226"/>
      <c r="GH36" s="226"/>
      <c r="GI36" s="226"/>
      <c r="GJ36" s="226"/>
      <c r="GK36" s="226"/>
      <c r="GL36" s="226"/>
      <c r="GM36" s="226"/>
      <c r="GN36" s="226"/>
      <c r="GO36" s="226"/>
      <c r="GP36" s="226"/>
      <c r="GQ36" s="226"/>
      <c r="GR36" s="226"/>
      <c r="GS36" s="226"/>
      <c r="GT36" s="226"/>
      <c r="GU36" s="226"/>
      <c r="GV36" s="226"/>
      <c r="GW36" s="226"/>
      <c r="GX36" s="226"/>
      <c r="GY36" s="226"/>
      <c r="GZ36" s="226"/>
      <c r="HA36" s="226"/>
      <c r="HB36" s="226"/>
      <c r="HC36" s="226"/>
      <c r="HD36" s="226"/>
      <c r="HE36" s="226"/>
      <c r="HF36" s="226"/>
      <c r="HG36" s="226"/>
      <c r="HH36" s="226"/>
      <c r="HI36" s="226"/>
      <c r="HJ36" s="226"/>
      <c r="HK36" s="226"/>
      <c r="HL36" s="226"/>
      <c r="HM36" s="226"/>
      <c r="HN36" s="226"/>
      <c r="HO36" s="226"/>
      <c r="HP36" s="226"/>
      <c r="HQ36" s="226"/>
      <c r="HR36" s="226"/>
      <c r="HS36" s="226"/>
      <c r="HT36" s="226"/>
      <c r="HU36" s="226"/>
      <c r="HV36" s="226"/>
      <c r="HW36" s="226"/>
      <c r="HX36" s="226"/>
      <c r="HY36" s="226"/>
      <c r="HZ36" s="226"/>
      <c r="IA36" s="226"/>
      <c r="IB36" s="226"/>
      <c r="IC36" s="226"/>
      <c r="ID36" s="226"/>
      <c r="IE36" s="226"/>
      <c r="IF36" s="226"/>
      <c r="IG36" s="226"/>
      <c r="IH36" s="226"/>
      <c r="II36" s="226"/>
      <c r="IJ36" s="226"/>
      <c r="IK36" s="226"/>
      <c r="IL36" s="226"/>
      <c r="IM36" s="226"/>
      <c r="IN36" s="226"/>
      <c r="IO36" s="226"/>
      <c r="IP36" s="226"/>
      <c r="IQ36" s="226"/>
      <c r="IR36" s="226"/>
      <c r="IS36" s="226"/>
      <c r="IT36" s="226"/>
      <c r="IU36" s="226"/>
      <c r="IV36" s="226"/>
      <c r="IW36" s="226"/>
      <c r="IX36" s="226"/>
      <c r="IY36" s="226"/>
      <c r="IZ36" s="226"/>
      <c r="JA36" s="226"/>
      <c r="JB36" s="226"/>
      <c r="JC36" s="226"/>
      <c r="JD36" s="226"/>
      <c r="JE36" s="226"/>
      <c r="JF36" s="226"/>
    </row>
    <row r="37" spans="1:266" s="227" customFormat="1" ht="18" customHeight="1">
      <c r="A37" s="256" t="s">
        <v>197</v>
      </c>
      <c r="B37" s="196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8"/>
      <c r="N37" s="268"/>
      <c r="O37" s="268"/>
      <c r="P37" s="268"/>
      <c r="Q37" s="268"/>
      <c r="R37" s="268"/>
      <c r="S37" s="268"/>
      <c r="T37" s="268"/>
      <c r="U37" s="268"/>
      <c r="V37" s="268"/>
      <c r="W37" s="268"/>
      <c r="X37" s="268"/>
      <c r="Y37" s="268"/>
      <c r="Z37" s="268"/>
      <c r="AA37" s="268"/>
      <c r="AB37" s="268"/>
      <c r="AC37" s="268"/>
      <c r="AD37" s="268"/>
      <c r="AE37" s="268"/>
      <c r="AF37" s="268"/>
      <c r="AG37" s="268"/>
      <c r="AH37" s="268"/>
      <c r="AI37" s="268"/>
      <c r="AJ37" s="268"/>
      <c r="AK37" s="268"/>
      <c r="AL37" s="268"/>
      <c r="AM37" s="268"/>
      <c r="AN37" s="268"/>
      <c r="AO37" s="268"/>
      <c r="AP37" s="268"/>
      <c r="AQ37" s="268"/>
      <c r="AR37" s="268"/>
      <c r="AS37" s="268">
        <v>1204.386</v>
      </c>
      <c r="AT37" s="268"/>
      <c r="AU37" s="269"/>
      <c r="AV37" s="269"/>
      <c r="AW37" s="268"/>
      <c r="AX37" s="268"/>
      <c r="AY37" s="271"/>
      <c r="AZ37" s="271"/>
      <c r="BA37" s="268"/>
      <c r="BB37" s="268"/>
      <c r="BC37" s="268"/>
      <c r="BD37" s="268"/>
      <c r="BE37" s="268"/>
      <c r="BF37" s="268"/>
      <c r="BG37" s="271"/>
      <c r="BH37" s="271"/>
      <c r="BI37" s="268"/>
      <c r="BJ37" s="268"/>
      <c r="BK37" s="268"/>
      <c r="BL37" s="268"/>
      <c r="BM37" s="271"/>
      <c r="BN37" s="271"/>
      <c r="BO37" s="268"/>
      <c r="BP37" s="268"/>
      <c r="BQ37" s="268"/>
      <c r="BR37" s="268"/>
      <c r="BS37" s="271"/>
      <c r="BT37" s="271"/>
      <c r="BU37" s="268"/>
      <c r="BV37" s="268"/>
      <c r="BW37" s="268"/>
      <c r="BX37" s="268"/>
      <c r="BY37" s="271"/>
      <c r="BZ37" s="271"/>
      <c r="CA37" s="268"/>
      <c r="CB37" s="268"/>
      <c r="CC37" s="268"/>
      <c r="CD37" s="268"/>
      <c r="CE37" s="271"/>
      <c r="CF37" s="271"/>
      <c r="CG37" s="268"/>
      <c r="CH37" s="268"/>
      <c r="CI37" s="268"/>
      <c r="CJ37" s="268"/>
      <c r="CK37" s="271"/>
      <c r="CL37" s="271"/>
      <c r="CM37" s="268"/>
      <c r="CN37" s="268"/>
      <c r="CO37" s="268"/>
      <c r="CP37" s="268"/>
      <c r="CQ37" s="271"/>
      <c r="CR37" s="271"/>
      <c r="CS37" s="268"/>
      <c r="CT37" s="268"/>
      <c r="CU37" s="268"/>
      <c r="CV37" s="268"/>
      <c r="CW37" s="271"/>
      <c r="CX37" s="271"/>
      <c r="CY37" s="268"/>
      <c r="CZ37" s="268"/>
      <c r="DA37" s="268"/>
      <c r="DB37" s="268"/>
      <c r="DC37" s="271"/>
      <c r="DD37" s="271"/>
      <c r="DE37" s="268"/>
      <c r="DF37" s="268"/>
      <c r="DG37" s="268"/>
      <c r="DH37" s="268"/>
      <c r="DI37" s="268">
        <v>2085.7249999999999</v>
      </c>
      <c r="DJ37" s="268"/>
      <c r="DK37" s="201"/>
      <c r="DL37" s="201"/>
      <c r="DM37" s="273"/>
      <c r="DN37" s="273"/>
      <c r="DO37" s="273"/>
      <c r="DP37" s="273"/>
      <c r="DQ37" s="268"/>
      <c r="DR37" s="268"/>
      <c r="DS37" s="213"/>
      <c r="DT37" s="213"/>
      <c r="DU37" s="213"/>
      <c r="DV37" s="213"/>
      <c r="DW37" s="214"/>
      <c r="DX37" s="214"/>
      <c r="DY37" s="214"/>
      <c r="DZ37" s="214"/>
      <c r="EA37" s="214"/>
      <c r="EB37" s="214"/>
      <c r="EC37" s="214"/>
      <c r="ED37" s="214"/>
      <c r="EE37" s="214"/>
      <c r="EF37" s="214"/>
      <c r="EG37" s="214"/>
      <c r="EH37" s="214"/>
      <c r="EI37" s="226"/>
      <c r="EJ37" s="226"/>
      <c r="EK37" s="226"/>
      <c r="EL37" s="226"/>
      <c r="EM37" s="226"/>
      <c r="EN37" s="226"/>
      <c r="EO37" s="226"/>
      <c r="EP37" s="226"/>
      <c r="EQ37" s="226"/>
      <c r="ER37" s="226"/>
      <c r="ES37" s="226"/>
      <c r="ET37" s="226"/>
      <c r="EU37" s="226"/>
      <c r="EV37" s="226"/>
      <c r="EW37" s="226"/>
      <c r="EX37" s="226"/>
      <c r="EY37" s="226"/>
      <c r="EZ37" s="226"/>
      <c r="FA37" s="226"/>
      <c r="FB37" s="226"/>
      <c r="FC37" s="226"/>
      <c r="FD37" s="226"/>
      <c r="FE37" s="226"/>
      <c r="FF37" s="226"/>
      <c r="FG37" s="226"/>
      <c r="FH37" s="226"/>
      <c r="FI37" s="226"/>
      <c r="FJ37" s="226"/>
      <c r="FK37" s="226"/>
      <c r="FL37" s="226"/>
      <c r="FM37" s="226"/>
      <c r="FN37" s="226"/>
      <c r="FO37" s="226"/>
      <c r="FP37" s="226"/>
      <c r="FQ37" s="226"/>
      <c r="FR37" s="226"/>
      <c r="FS37" s="226"/>
      <c r="FT37" s="226"/>
      <c r="FU37" s="226"/>
      <c r="FV37" s="226"/>
      <c r="FW37" s="226"/>
      <c r="FX37" s="226"/>
      <c r="FY37" s="226"/>
      <c r="FZ37" s="226"/>
      <c r="GA37" s="226"/>
      <c r="GB37" s="226"/>
      <c r="GC37" s="226"/>
      <c r="GD37" s="226"/>
      <c r="GE37" s="226"/>
      <c r="GF37" s="226"/>
      <c r="GG37" s="226"/>
      <c r="GH37" s="226"/>
      <c r="GI37" s="226"/>
      <c r="GJ37" s="226"/>
      <c r="GK37" s="226"/>
      <c r="GL37" s="226"/>
      <c r="GM37" s="226"/>
      <c r="GN37" s="226"/>
      <c r="GO37" s="226"/>
      <c r="GP37" s="226"/>
      <c r="GQ37" s="226"/>
      <c r="GR37" s="226"/>
      <c r="GS37" s="226"/>
      <c r="GT37" s="226"/>
      <c r="GU37" s="226"/>
      <c r="GV37" s="226"/>
      <c r="GW37" s="226"/>
      <c r="GX37" s="226"/>
      <c r="GY37" s="226"/>
      <c r="GZ37" s="226"/>
      <c r="HA37" s="226"/>
      <c r="HB37" s="226"/>
      <c r="HC37" s="226"/>
      <c r="HD37" s="226"/>
      <c r="HE37" s="226"/>
      <c r="HF37" s="226"/>
      <c r="HG37" s="226"/>
      <c r="HH37" s="226"/>
      <c r="HI37" s="226"/>
      <c r="HJ37" s="226"/>
      <c r="HK37" s="226"/>
      <c r="HL37" s="226"/>
      <c r="HM37" s="226"/>
      <c r="HN37" s="226"/>
      <c r="HO37" s="226"/>
      <c r="HP37" s="226"/>
      <c r="HQ37" s="226"/>
      <c r="HR37" s="226"/>
      <c r="HS37" s="226"/>
      <c r="HT37" s="226"/>
      <c r="HU37" s="226"/>
      <c r="HV37" s="226"/>
      <c r="HW37" s="226"/>
      <c r="HX37" s="226"/>
      <c r="HY37" s="226"/>
      <c r="HZ37" s="226"/>
      <c r="IA37" s="226"/>
      <c r="IB37" s="226"/>
      <c r="IC37" s="226"/>
      <c r="ID37" s="226"/>
      <c r="IE37" s="226"/>
      <c r="IF37" s="226"/>
      <c r="IG37" s="226"/>
      <c r="IH37" s="226"/>
      <c r="II37" s="226"/>
      <c r="IJ37" s="226"/>
      <c r="IK37" s="226"/>
      <c r="IL37" s="226"/>
      <c r="IM37" s="226"/>
      <c r="IN37" s="226"/>
      <c r="IO37" s="226"/>
      <c r="IP37" s="226"/>
      <c r="IQ37" s="226"/>
      <c r="IR37" s="226"/>
      <c r="IS37" s="226"/>
      <c r="IT37" s="226"/>
      <c r="IU37" s="226"/>
      <c r="IV37" s="226"/>
      <c r="IW37" s="226"/>
      <c r="IX37" s="226"/>
      <c r="IY37" s="226"/>
      <c r="IZ37" s="226"/>
      <c r="JA37" s="226"/>
      <c r="JB37" s="226"/>
      <c r="JC37" s="226"/>
      <c r="JD37" s="226"/>
      <c r="JE37" s="226"/>
      <c r="JF37" s="226"/>
    </row>
    <row r="38" spans="1:266" s="227" customFormat="1" ht="18" customHeight="1">
      <c r="A38" s="256" t="s">
        <v>198</v>
      </c>
      <c r="B38" s="196"/>
      <c r="C38" s="197"/>
      <c r="D38" s="197"/>
      <c r="E38" s="268"/>
      <c r="F38" s="268"/>
      <c r="G38" s="268"/>
      <c r="H38" s="268"/>
      <c r="I38" s="268"/>
      <c r="J38" s="268"/>
      <c r="K38" s="268"/>
      <c r="L38" s="268"/>
      <c r="M38" s="268"/>
      <c r="N38" s="268"/>
      <c r="O38" s="268"/>
      <c r="P38" s="268"/>
      <c r="Q38" s="268"/>
      <c r="R38" s="268"/>
      <c r="S38" s="268"/>
      <c r="T38" s="268"/>
      <c r="U38" s="268"/>
      <c r="V38" s="268"/>
      <c r="W38" s="268"/>
      <c r="X38" s="268"/>
      <c r="Y38" s="268"/>
      <c r="Z38" s="268"/>
      <c r="AA38" s="268"/>
      <c r="AB38" s="268"/>
      <c r="AC38" s="268"/>
      <c r="AD38" s="268"/>
      <c r="AE38" s="268"/>
      <c r="AF38" s="268"/>
      <c r="AG38" s="268"/>
      <c r="AH38" s="268"/>
      <c r="AI38" s="268"/>
      <c r="AJ38" s="268"/>
      <c r="AK38" s="268"/>
      <c r="AL38" s="268"/>
      <c r="AM38" s="268"/>
      <c r="AN38" s="268"/>
      <c r="AO38" s="268"/>
      <c r="AP38" s="268"/>
      <c r="AQ38" s="268"/>
      <c r="AR38" s="268"/>
      <c r="AS38" s="197">
        <v>16260.45</v>
      </c>
      <c r="AT38" s="197"/>
      <c r="AU38" s="269"/>
      <c r="AV38" s="269"/>
      <c r="AW38" s="197"/>
      <c r="AX38" s="268"/>
      <c r="AY38" s="271"/>
      <c r="AZ38" s="271"/>
      <c r="BA38" s="268"/>
      <c r="BB38" s="268"/>
      <c r="BC38" s="268"/>
      <c r="BD38" s="268"/>
      <c r="BE38" s="268"/>
      <c r="BF38" s="268"/>
      <c r="BG38" s="271"/>
      <c r="BH38" s="271"/>
      <c r="BI38" s="268"/>
      <c r="BJ38" s="268"/>
      <c r="BK38" s="268"/>
      <c r="BL38" s="268"/>
      <c r="BM38" s="271"/>
      <c r="BN38" s="271"/>
      <c r="BO38" s="268"/>
      <c r="BP38" s="268"/>
      <c r="BQ38" s="268"/>
      <c r="BR38" s="268"/>
      <c r="BS38" s="271"/>
      <c r="BT38" s="271"/>
      <c r="BU38" s="268"/>
      <c r="BV38" s="268"/>
      <c r="BW38" s="268"/>
      <c r="BX38" s="268"/>
      <c r="BY38" s="271"/>
      <c r="BZ38" s="271"/>
      <c r="CA38" s="268"/>
      <c r="CB38" s="268"/>
      <c r="CC38" s="268"/>
      <c r="CD38" s="268"/>
      <c r="CE38" s="271"/>
      <c r="CF38" s="271"/>
      <c r="CG38" s="268"/>
      <c r="CH38" s="268"/>
      <c r="CI38" s="268"/>
      <c r="CJ38" s="268"/>
      <c r="CK38" s="271"/>
      <c r="CL38" s="271"/>
      <c r="CM38" s="268"/>
      <c r="CN38" s="268"/>
      <c r="CO38" s="268"/>
      <c r="CP38" s="268"/>
      <c r="CQ38" s="271"/>
      <c r="CR38" s="271"/>
      <c r="CS38" s="268"/>
      <c r="CT38" s="268"/>
      <c r="CU38" s="268"/>
      <c r="CV38" s="268"/>
      <c r="CW38" s="271"/>
      <c r="CX38" s="271"/>
      <c r="CY38" s="268"/>
      <c r="CZ38" s="268"/>
      <c r="DA38" s="268"/>
      <c r="DB38" s="268"/>
      <c r="DC38" s="271"/>
      <c r="DD38" s="271"/>
      <c r="DE38" s="268"/>
      <c r="DF38" s="268"/>
      <c r="DG38" s="268"/>
      <c r="DH38" s="268"/>
      <c r="DI38" s="197">
        <v>15644.825000000001</v>
      </c>
      <c r="DJ38" s="197"/>
      <c r="DK38" s="201"/>
      <c r="DL38" s="201"/>
      <c r="DM38" s="273"/>
      <c r="DN38" s="273"/>
      <c r="DO38" s="273"/>
      <c r="DP38" s="273"/>
      <c r="DQ38" s="197"/>
      <c r="DR38" s="268"/>
      <c r="DS38" s="213"/>
      <c r="DT38" s="213"/>
      <c r="DU38" s="213"/>
      <c r="DV38" s="213"/>
      <c r="DW38" s="214"/>
      <c r="DX38" s="214"/>
      <c r="DY38" s="214"/>
      <c r="DZ38" s="214"/>
      <c r="EA38" s="214"/>
      <c r="EB38" s="214"/>
      <c r="EC38" s="214"/>
      <c r="ED38" s="214"/>
      <c r="EE38" s="214"/>
      <c r="EF38" s="214"/>
      <c r="EG38" s="214"/>
      <c r="EH38" s="214"/>
      <c r="EI38" s="226"/>
      <c r="EJ38" s="226"/>
      <c r="EK38" s="226"/>
      <c r="EL38" s="226"/>
      <c r="EM38" s="226"/>
      <c r="EN38" s="226"/>
      <c r="EO38" s="226"/>
      <c r="EP38" s="226"/>
      <c r="EQ38" s="226"/>
      <c r="ER38" s="226"/>
      <c r="ES38" s="226"/>
      <c r="ET38" s="226"/>
      <c r="EU38" s="226"/>
      <c r="EV38" s="226"/>
      <c r="EW38" s="226"/>
      <c r="EX38" s="226"/>
      <c r="EY38" s="226"/>
      <c r="EZ38" s="226"/>
      <c r="FA38" s="226"/>
      <c r="FB38" s="226"/>
      <c r="FC38" s="226"/>
      <c r="FD38" s="226"/>
      <c r="FE38" s="226"/>
      <c r="FF38" s="226"/>
      <c r="FG38" s="226"/>
      <c r="FH38" s="226"/>
      <c r="FI38" s="226"/>
      <c r="FJ38" s="226"/>
      <c r="FK38" s="226"/>
      <c r="FL38" s="226"/>
      <c r="FM38" s="226"/>
      <c r="FN38" s="226"/>
      <c r="FO38" s="226"/>
      <c r="FP38" s="226"/>
      <c r="FQ38" s="226"/>
      <c r="FR38" s="226"/>
      <c r="FS38" s="226"/>
      <c r="FT38" s="226"/>
      <c r="FU38" s="226"/>
      <c r="FV38" s="226"/>
      <c r="FW38" s="226"/>
      <c r="FX38" s="226"/>
      <c r="FY38" s="226"/>
      <c r="FZ38" s="226"/>
      <c r="GA38" s="226"/>
      <c r="GB38" s="226"/>
      <c r="GC38" s="226"/>
      <c r="GD38" s="226"/>
      <c r="GE38" s="226"/>
      <c r="GF38" s="226"/>
      <c r="GG38" s="226"/>
      <c r="GH38" s="226"/>
      <c r="GI38" s="226"/>
      <c r="GJ38" s="226"/>
      <c r="GK38" s="226"/>
      <c r="GL38" s="226"/>
      <c r="GM38" s="226"/>
      <c r="GN38" s="226"/>
      <c r="GO38" s="226"/>
      <c r="GP38" s="226"/>
      <c r="GQ38" s="226"/>
      <c r="GR38" s="226"/>
      <c r="GS38" s="226"/>
      <c r="GT38" s="226"/>
      <c r="GU38" s="226"/>
      <c r="GV38" s="226"/>
      <c r="GW38" s="226"/>
      <c r="GX38" s="226"/>
      <c r="GY38" s="226"/>
      <c r="GZ38" s="226"/>
      <c r="HA38" s="226"/>
      <c r="HB38" s="226"/>
      <c r="HC38" s="226"/>
      <c r="HD38" s="226"/>
      <c r="HE38" s="226"/>
      <c r="HF38" s="226"/>
      <c r="HG38" s="226"/>
      <c r="HH38" s="226"/>
      <c r="HI38" s="226"/>
      <c r="HJ38" s="226"/>
      <c r="HK38" s="226"/>
      <c r="HL38" s="226"/>
      <c r="HM38" s="226"/>
      <c r="HN38" s="226"/>
      <c r="HO38" s="226"/>
      <c r="HP38" s="226"/>
      <c r="HQ38" s="226"/>
      <c r="HR38" s="226"/>
      <c r="HS38" s="226"/>
      <c r="HT38" s="226"/>
      <c r="HU38" s="226"/>
      <c r="HV38" s="226"/>
      <c r="HW38" s="226"/>
      <c r="HX38" s="226"/>
      <c r="HY38" s="226"/>
      <c r="HZ38" s="226"/>
      <c r="IA38" s="226"/>
      <c r="IB38" s="226"/>
      <c r="IC38" s="226"/>
      <c r="ID38" s="226"/>
      <c r="IE38" s="226"/>
      <c r="IF38" s="226"/>
      <c r="IG38" s="226"/>
      <c r="IH38" s="226"/>
      <c r="II38" s="226"/>
      <c r="IJ38" s="226"/>
      <c r="IK38" s="226"/>
      <c r="IL38" s="226"/>
      <c r="IM38" s="226"/>
      <c r="IN38" s="226"/>
      <c r="IO38" s="226"/>
      <c r="IP38" s="226"/>
      <c r="IQ38" s="226"/>
      <c r="IR38" s="226"/>
      <c r="IS38" s="226"/>
      <c r="IT38" s="226"/>
      <c r="IU38" s="226"/>
      <c r="IV38" s="226"/>
      <c r="IW38" s="226"/>
      <c r="IX38" s="226"/>
      <c r="IY38" s="226"/>
      <c r="IZ38" s="226"/>
      <c r="JA38" s="226"/>
      <c r="JB38" s="226"/>
      <c r="JC38" s="226"/>
      <c r="JD38" s="226"/>
      <c r="JE38" s="226"/>
      <c r="JF38" s="226"/>
    </row>
    <row r="39" spans="1:266" s="62" customFormat="1" ht="18" customHeight="1">
      <c r="A39" s="398" t="s">
        <v>89</v>
      </c>
      <c r="B39" s="339"/>
      <c r="C39" s="197"/>
      <c r="D39" s="197"/>
      <c r="E39" s="197"/>
      <c r="F39" s="197"/>
      <c r="G39" s="197"/>
      <c r="H39" s="197"/>
      <c r="I39" s="197"/>
      <c r="J39" s="197"/>
      <c r="K39" s="197"/>
      <c r="L39" s="197"/>
      <c r="M39" s="197"/>
      <c r="N39" s="197"/>
      <c r="O39" s="197"/>
      <c r="P39" s="197"/>
      <c r="Q39" s="197"/>
      <c r="R39" s="197"/>
      <c r="S39" s="197"/>
      <c r="T39" s="197"/>
      <c r="U39" s="197"/>
      <c r="V39" s="197"/>
      <c r="W39" s="197"/>
      <c r="X39" s="197"/>
      <c r="Y39" s="197"/>
      <c r="Z39" s="197"/>
      <c r="AA39" s="197"/>
      <c r="AB39" s="197"/>
      <c r="AC39" s="197"/>
      <c r="AD39" s="197"/>
      <c r="AE39" s="197"/>
      <c r="AF39" s="197"/>
      <c r="AG39" s="197"/>
      <c r="AH39" s="197"/>
      <c r="AI39" s="197"/>
      <c r="AJ39" s="197"/>
      <c r="AK39" s="197"/>
      <c r="AL39" s="197"/>
      <c r="AM39" s="197"/>
      <c r="AN39" s="197"/>
      <c r="AO39" s="197"/>
      <c r="AP39" s="197"/>
      <c r="AQ39" s="197"/>
      <c r="AR39" s="197"/>
      <c r="AS39" s="197">
        <v>6012.2740000000003</v>
      </c>
      <c r="AT39" s="197"/>
      <c r="AU39" s="267"/>
      <c r="AV39" s="267"/>
      <c r="AW39" s="197"/>
      <c r="AX39" s="197"/>
      <c r="AY39" s="210"/>
      <c r="AZ39" s="210"/>
      <c r="BA39" s="197"/>
      <c r="BB39" s="197"/>
      <c r="BC39" s="197"/>
      <c r="BD39" s="197"/>
      <c r="BE39" s="197"/>
      <c r="BF39" s="197"/>
      <c r="BG39" s="210"/>
      <c r="BH39" s="210"/>
      <c r="BI39" s="197"/>
      <c r="BJ39" s="197"/>
      <c r="BK39" s="197"/>
      <c r="BL39" s="197"/>
      <c r="BM39" s="210"/>
      <c r="BN39" s="210"/>
      <c r="BO39" s="197"/>
      <c r="BP39" s="197"/>
      <c r="BQ39" s="197"/>
      <c r="BR39" s="197"/>
      <c r="BS39" s="210"/>
      <c r="BT39" s="210"/>
      <c r="BU39" s="197"/>
      <c r="BV39" s="197"/>
      <c r="BW39" s="197"/>
      <c r="BX39" s="197"/>
      <c r="BY39" s="210"/>
      <c r="BZ39" s="210"/>
      <c r="CA39" s="197"/>
      <c r="CB39" s="197"/>
      <c r="CC39" s="197"/>
      <c r="CD39" s="197"/>
      <c r="CE39" s="210"/>
      <c r="CF39" s="210"/>
      <c r="CG39" s="197"/>
      <c r="CH39" s="197"/>
      <c r="CI39" s="197"/>
      <c r="CJ39" s="197"/>
      <c r="CK39" s="210"/>
      <c r="CL39" s="210"/>
      <c r="CM39" s="197"/>
      <c r="CN39" s="197"/>
      <c r="CO39" s="197"/>
      <c r="CP39" s="197"/>
      <c r="CQ39" s="210"/>
      <c r="CR39" s="210"/>
      <c r="CS39" s="197"/>
      <c r="CT39" s="197"/>
      <c r="CU39" s="197"/>
      <c r="CV39" s="197"/>
      <c r="CW39" s="210"/>
      <c r="CX39" s="210"/>
      <c r="CY39" s="197"/>
      <c r="CZ39" s="197"/>
      <c r="DA39" s="197"/>
      <c r="DB39" s="197"/>
      <c r="DC39" s="210"/>
      <c r="DD39" s="210"/>
      <c r="DE39" s="197"/>
      <c r="DF39" s="197"/>
      <c r="DG39" s="197"/>
      <c r="DH39" s="197"/>
      <c r="DI39" s="197">
        <v>5118.7330000000002</v>
      </c>
      <c r="DJ39" s="197"/>
      <c r="DK39" s="201"/>
      <c r="DL39" s="201"/>
      <c r="DM39" s="134">
        <f>'бюджет округа (района)'!BH23+'бюджеты поселений'!BH23</f>
        <v>0</v>
      </c>
      <c r="DN39" s="134">
        <f>'бюджет округа (района)'!BH23</f>
        <v>0</v>
      </c>
      <c r="DO39" s="134">
        <f>'бюджет округа (района)'!BI23+'бюджеты поселений'!BI23</f>
        <v>0</v>
      </c>
      <c r="DP39" s="134">
        <f>'бюджет округа (района)'!BI23</f>
        <v>0</v>
      </c>
      <c r="DQ39" s="197"/>
      <c r="DR39" s="197"/>
      <c r="DS39" s="135"/>
      <c r="DT39" s="135"/>
      <c r="DU39" s="135"/>
      <c r="DV39" s="135"/>
      <c r="DW39" s="60"/>
      <c r="DX39" s="60"/>
      <c r="DY39" s="60"/>
      <c r="DZ39" s="60"/>
      <c r="EA39" s="60"/>
      <c r="EB39" s="60"/>
      <c r="EC39" s="60"/>
      <c r="ED39" s="60"/>
      <c r="EE39" s="60"/>
      <c r="EF39" s="60"/>
      <c r="EG39" s="60"/>
      <c r="EH39" s="60"/>
      <c r="EI39" s="61"/>
      <c r="EJ39" s="61"/>
      <c r="EK39" s="61"/>
      <c r="EL39" s="61"/>
      <c r="EM39" s="61"/>
      <c r="EN39" s="61"/>
      <c r="EO39" s="61"/>
      <c r="EP39" s="61"/>
      <c r="EQ39" s="61"/>
      <c r="ER39" s="61"/>
      <c r="ES39" s="61"/>
      <c r="ET39" s="61"/>
      <c r="EU39" s="61"/>
      <c r="EV39" s="61"/>
      <c r="EW39" s="61"/>
      <c r="EX39" s="61"/>
      <c r="EY39" s="61"/>
      <c r="EZ39" s="61"/>
      <c r="FA39" s="61"/>
      <c r="FB39" s="61"/>
      <c r="FC39" s="61"/>
      <c r="FD39" s="61"/>
      <c r="FE39" s="61"/>
      <c r="FF39" s="61"/>
      <c r="FG39" s="61"/>
      <c r="FH39" s="61"/>
      <c r="FI39" s="61"/>
      <c r="FJ39" s="61"/>
      <c r="FK39" s="61"/>
      <c r="FL39" s="61"/>
      <c r="FM39" s="61"/>
      <c r="FN39" s="61"/>
      <c r="FO39" s="61"/>
      <c r="FP39" s="61"/>
      <c r="FQ39" s="61"/>
      <c r="FR39" s="61"/>
      <c r="FS39" s="61"/>
      <c r="FT39" s="61"/>
      <c r="FU39" s="61"/>
      <c r="FV39" s="61"/>
      <c r="FW39" s="61"/>
      <c r="FX39" s="61"/>
      <c r="FY39" s="61"/>
      <c r="FZ39" s="61"/>
      <c r="GA39" s="61"/>
      <c r="GB39" s="61"/>
      <c r="GC39" s="61"/>
      <c r="GD39" s="61"/>
      <c r="GE39" s="61"/>
      <c r="GF39" s="61"/>
      <c r="GG39" s="61"/>
      <c r="GH39" s="61"/>
      <c r="GI39" s="61"/>
      <c r="GJ39" s="61"/>
      <c r="GK39" s="61"/>
      <c r="GL39" s="61"/>
      <c r="GM39" s="61"/>
      <c r="GN39" s="61"/>
      <c r="GO39" s="61"/>
      <c r="GP39" s="61"/>
      <c r="GQ39" s="61"/>
      <c r="GR39" s="61"/>
      <c r="GS39" s="61"/>
      <c r="GT39" s="61"/>
      <c r="GU39" s="61"/>
      <c r="GV39" s="61"/>
      <c r="GW39" s="61"/>
      <c r="GX39" s="61"/>
      <c r="GY39" s="61"/>
      <c r="GZ39" s="61"/>
      <c r="HA39" s="61"/>
      <c r="HB39" s="61"/>
      <c r="HC39" s="61"/>
      <c r="HD39" s="61"/>
      <c r="HE39" s="61"/>
      <c r="HF39" s="61"/>
      <c r="HG39" s="61"/>
      <c r="HH39" s="61"/>
      <c r="HI39" s="61"/>
      <c r="HJ39" s="61"/>
      <c r="HK39" s="61"/>
      <c r="HL39" s="61"/>
      <c r="HM39" s="61"/>
      <c r="HN39" s="61"/>
      <c r="HO39" s="61"/>
      <c r="HP39" s="61"/>
      <c r="HQ39" s="61"/>
      <c r="HR39" s="61"/>
      <c r="HS39" s="61"/>
      <c r="HT39" s="61"/>
      <c r="HU39" s="61"/>
      <c r="HV39" s="61"/>
      <c r="HW39" s="61"/>
      <c r="HX39" s="61"/>
      <c r="HY39" s="61"/>
      <c r="HZ39" s="61"/>
      <c r="IA39" s="61"/>
      <c r="IB39" s="61"/>
      <c r="IC39" s="61"/>
      <c r="ID39" s="61"/>
      <c r="IE39" s="61"/>
      <c r="IF39" s="61"/>
      <c r="IG39" s="61"/>
      <c r="IH39" s="61"/>
      <c r="II39" s="61"/>
      <c r="IJ39" s="61"/>
      <c r="IK39" s="61"/>
      <c r="IL39" s="61"/>
      <c r="IM39" s="61"/>
      <c r="IN39" s="61"/>
      <c r="IO39" s="61"/>
      <c r="IP39" s="61"/>
      <c r="IQ39" s="61"/>
      <c r="IR39" s="61"/>
      <c r="IS39" s="61"/>
      <c r="IT39" s="61"/>
      <c r="IU39" s="61"/>
      <c r="IV39" s="61"/>
      <c r="IW39" s="61"/>
      <c r="IX39" s="61"/>
      <c r="IY39" s="61"/>
      <c r="IZ39" s="61"/>
      <c r="JA39" s="61"/>
      <c r="JB39" s="61"/>
      <c r="JC39" s="61"/>
      <c r="JD39" s="61"/>
      <c r="JE39" s="61"/>
      <c r="JF39" s="61"/>
    </row>
    <row r="40" spans="1:266" s="62" customFormat="1" ht="36" customHeight="1">
      <c r="A40" s="398" t="s">
        <v>192</v>
      </c>
      <c r="B40" s="339"/>
      <c r="C40" s="197"/>
      <c r="D40" s="197"/>
      <c r="E40" s="197"/>
      <c r="F40" s="197"/>
      <c r="G40" s="197"/>
      <c r="H40" s="197"/>
      <c r="I40" s="197"/>
      <c r="J40" s="197"/>
      <c r="K40" s="197"/>
      <c r="L40" s="197"/>
      <c r="M40" s="197"/>
      <c r="N40" s="197"/>
      <c r="O40" s="197"/>
      <c r="P40" s="197"/>
      <c r="Q40" s="197"/>
      <c r="R40" s="197"/>
      <c r="S40" s="197"/>
      <c r="T40" s="197"/>
      <c r="U40" s="197"/>
      <c r="V40" s="197"/>
      <c r="W40" s="197"/>
      <c r="X40" s="197"/>
      <c r="Y40" s="197"/>
      <c r="Z40" s="197"/>
      <c r="AA40" s="197"/>
      <c r="AB40" s="197"/>
      <c r="AC40" s="197"/>
      <c r="AD40" s="197"/>
      <c r="AE40" s="197"/>
      <c r="AF40" s="197"/>
      <c r="AG40" s="197"/>
      <c r="AH40" s="197"/>
      <c r="AI40" s="197"/>
      <c r="AJ40" s="197"/>
      <c r="AK40" s="197"/>
      <c r="AL40" s="197"/>
      <c r="AM40" s="197"/>
      <c r="AN40" s="197"/>
      <c r="AO40" s="197"/>
      <c r="AP40" s="197"/>
      <c r="AQ40" s="197"/>
      <c r="AR40" s="197"/>
      <c r="AS40" s="197">
        <v>6901.2380000000003</v>
      </c>
      <c r="AT40" s="197"/>
      <c r="AU40" s="267"/>
      <c r="AV40" s="267"/>
      <c r="AW40" s="197"/>
      <c r="AX40" s="197"/>
      <c r="AY40" s="210"/>
      <c r="AZ40" s="210"/>
      <c r="BA40" s="197"/>
      <c r="BB40" s="197"/>
      <c r="BC40" s="197"/>
      <c r="BD40" s="197"/>
      <c r="BE40" s="197"/>
      <c r="BF40" s="197"/>
      <c r="BG40" s="210"/>
      <c r="BH40" s="210"/>
      <c r="BI40" s="197"/>
      <c r="BJ40" s="197"/>
      <c r="BK40" s="197"/>
      <c r="BL40" s="197"/>
      <c r="BM40" s="210"/>
      <c r="BN40" s="210"/>
      <c r="BO40" s="197"/>
      <c r="BP40" s="197"/>
      <c r="BQ40" s="197"/>
      <c r="BR40" s="197"/>
      <c r="BS40" s="210"/>
      <c r="BT40" s="210"/>
      <c r="BU40" s="197"/>
      <c r="BV40" s="197"/>
      <c r="BW40" s="197"/>
      <c r="BX40" s="197"/>
      <c r="BY40" s="210"/>
      <c r="BZ40" s="210"/>
      <c r="CA40" s="197"/>
      <c r="CB40" s="197"/>
      <c r="CC40" s="197"/>
      <c r="CD40" s="197"/>
      <c r="CE40" s="210"/>
      <c r="CF40" s="210"/>
      <c r="CG40" s="197"/>
      <c r="CH40" s="197"/>
      <c r="CI40" s="197"/>
      <c r="CJ40" s="197"/>
      <c r="CK40" s="210"/>
      <c r="CL40" s="210"/>
      <c r="CM40" s="197"/>
      <c r="CN40" s="197"/>
      <c r="CO40" s="197"/>
      <c r="CP40" s="197"/>
      <c r="CQ40" s="210"/>
      <c r="CR40" s="210"/>
      <c r="CS40" s="197"/>
      <c r="CT40" s="197"/>
      <c r="CU40" s="197"/>
      <c r="CV40" s="197"/>
      <c r="CW40" s="210"/>
      <c r="CX40" s="210"/>
      <c r="CY40" s="197"/>
      <c r="CZ40" s="197"/>
      <c r="DA40" s="197"/>
      <c r="DB40" s="197"/>
      <c r="DC40" s="210"/>
      <c r="DD40" s="210"/>
      <c r="DE40" s="197"/>
      <c r="DF40" s="197"/>
      <c r="DG40" s="197"/>
      <c r="DH40" s="197"/>
      <c r="DI40" s="197">
        <v>7044.0020000000004</v>
      </c>
      <c r="DJ40" s="197"/>
      <c r="DK40" s="201"/>
      <c r="DL40" s="201"/>
      <c r="DM40" s="134">
        <f>'бюджет округа (района)'!BH24+'бюджеты поселений'!BH24</f>
        <v>0</v>
      </c>
      <c r="DN40" s="134">
        <f>'бюджет округа (района)'!BH24</f>
        <v>0</v>
      </c>
      <c r="DO40" s="134">
        <f>'бюджет округа (района)'!BI24+'бюджеты поселений'!BI24</f>
        <v>0</v>
      </c>
      <c r="DP40" s="134">
        <f>'бюджет округа (района)'!BI24</f>
        <v>0</v>
      </c>
      <c r="DQ40" s="197"/>
      <c r="DR40" s="197"/>
      <c r="DS40" s="135"/>
      <c r="DT40" s="135"/>
      <c r="DU40" s="135"/>
      <c r="DV40" s="135"/>
      <c r="DW40" s="60"/>
      <c r="DX40" s="60"/>
      <c r="DY40" s="60"/>
      <c r="DZ40" s="60"/>
      <c r="EA40" s="60"/>
      <c r="EB40" s="60"/>
      <c r="EC40" s="60"/>
      <c r="ED40" s="60"/>
      <c r="EE40" s="60"/>
      <c r="EF40" s="60"/>
      <c r="EG40" s="60"/>
      <c r="EH40" s="60"/>
      <c r="EI40" s="61"/>
      <c r="EJ40" s="61"/>
      <c r="EK40" s="61"/>
      <c r="EL40" s="61"/>
      <c r="EM40" s="61"/>
      <c r="EN40" s="61"/>
      <c r="EO40" s="61"/>
      <c r="EP40" s="61"/>
      <c r="EQ40" s="61"/>
      <c r="ER40" s="61"/>
      <c r="ES40" s="61"/>
      <c r="ET40" s="61"/>
      <c r="EU40" s="61"/>
      <c r="EV40" s="61"/>
      <c r="EW40" s="61"/>
      <c r="EX40" s="61"/>
      <c r="EY40" s="61"/>
      <c r="EZ40" s="61"/>
      <c r="FA40" s="61"/>
      <c r="FB40" s="61"/>
      <c r="FC40" s="61"/>
      <c r="FD40" s="61"/>
      <c r="FE40" s="61"/>
      <c r="FF40" s="61"/>
      <c r="FG40" s="61"/>
      <c r="FH40" s="61"/>
      <c r="FI40" s="61"/>
      <c r="FJ40" s="61"/>
      <c r="FK40" s="61"/>
      <c r="FL40" s="61"/>
      <c r="FM40" s="61"/>
      <c r="FN40" s="61"/>
      <c r="FO40" s="61"/>
      <c r="FP40" s="61"/>
      <c r="FQ40" s="61"/>
      <c r="FR40" s="61"/>
      <c r="FS40" s="61"/>
      <c r="FT40" s="61"/>
      <c r="FU40" s="61"/>
      <c r="FV40" s="61"/>
      <c r="FW40" s="61"/>
      <c r="FX40" s="61"/>
      <c r="FY40" s="61"/>
      <c r="FZ40" s="61"/>
      <c r="GA40" s="61"/>
      <c r="GB40" s="61"/>
      <c r="GC40" s="61"/>
      <c r="GD40" s="61"/>
      <c r="GE40" s="61"/>
      <c r="GF40" s="61"/>
      <c r="GG40" s="61"/>
      <c r="GH40" s="61"/>
      <c r="GI40" s="61"/>
      <c r="GJ40" s="61"/>
      <c r="GK40" s="61"/>
      <c r="GL40" s="61"/>
      <c r="GM40" s="61"/>
      <c r="GN40" s="61"/>
      <c r="GO40" s="61"/>
      <c r="GP40" s="61"/>
      <c r="GQ40" s="61"/>
      <c r="GR40" s="61"/>
      <c r="GS40" s="61"/>
      <c r="GT40" s="61"/>
      <c r="GU40" s="61"/>
      <c r="GV40" s="61"/>
      <c r="GW40" s="61"/>
      <c r="GX40" s="61"/>
      <c r="GY40" s="61"/>
      <c r="GZ40" s="61"/>
      <c r="HA40" s="61"/>
      <c r="HB40" s="61"/>
      <c r="HC40" s="61"/>
      <c r="HD40" s="61"/>
      <c r="HE40" s="61"/>
      <c r="HF40" s="61"/>
      <c r="HG40" s="61"/>
      <c r="HH40" s="61"/>
      <c r="HI40" s="61"/>
      <c r="HJ40" s="61"/>
      <c r="HK40" s="61"/>
      <c r="HL40" s="61"/>
      <c r="HM40" s="61"/>
      <c r="HN40" s="61"/>
      <c r="HO40" s="61"/>
      <c r="HP40" s="61"/>
      <c r="HQ40" s="61"/>
      <c r="HR40" s="61"/>
      <c r="HS40" s="61"/>
      <c r="HT40" s="61"/>
      <c r="HU40" s="61"/>
      <c r="HV40" s="61"/>
      <c r="HW40" s="61"/>
      <c r="HX40" s="61"/>
      <c r="HY40" s="61"/>
      <c r="HZ40" s="61"/>
      <c r="IA40" s="61"/>
      <c r="IB40" s="61"/>
      <c r="IC40" s="61"/>
      <c r="ID40" s="61"/>
      <c r="IE40" s="61"/>
      <c r="IF40" s="61"/>
      <c r="IG40" s="61"/>
      <c r="IH40" s="61"/>
      <c r="II40" s="61"/>
      <c r="IJ40" s="61"/>
      <c r="IK40" s="61"/>
      <c r="IL40" s="61"/>
      <c r="IM40" s="61"/>
      <c r="IN40" s="61"/>
      <c r="IO40" s="61"/>
      <c r="IP40" s="61"/>
      <c r="IQ40" s="61"/>
      <c r="IR40" s="61"/>
      <c r="IS40" s="61"/>
      <c r="IT40" s="61"/>
      <c r="IU40" s="61"/>
      <c r="IV40" s="61"/>
      <c r="IW40" s="61"/>
      <c r="IX40" s="61"/>
      <c r="IY40" s="61"/>
      <c r="IZ40" s="61"/>
      <c r="JA40" s="61"/>
      <c r="JB40" s="61"/>
      <c r="JC40" s="61"/>
      <c r="JD40" s="61"/>
      <c r="JE40" s="61"/>
      <c r="JF40" s="61"/>
    </row>
    <row r="41" spans="1:266" s="227" customFormat="1" ht="18" customHeight="1">
      <c r="A41" s="256" t="s">
        <v>193</v>
      </c>
      <c r="B41" s="196"/>
      <c r="C41" s="268"/>
      <c r="D41" s="197"/>
      <c r="E41" s="268"/>
      <c r="F41" s="268"/>
      <c r="G41" s="268"/>
      <c r="H41" s="268"/>
      <c r="I41" s="268"/>
      <c r="J41" s="268"/>
      <c r="K41" s="268"/>
      <c r="L41" s="268"/>
      <c r="M41" s="268"/>
      <c r="N41" s="268"/>
      <c r="O41" s="268"/>
      <c r="P41" s="268"/>
      <c r="Q41" s="268"/>
      <c r="R41" s="268"/>
      <c r="S41" s="268"/>
      <c r="T41" s="268"/>
      <c r="U41" s="268"/>
      <c r="V41" s="268"/>
      <c r="W41" s="268"/>
      <c r="X41" s="268"/>
      <c r="Y41" s="268"/>
      <c r="Z41" s="268"/>
      <c r="AA41" s="268"/>
      <c r="AB41" s="268"/>
      <c r="AC41" s="268"/>
      <c r="AD41" s="268"/>
      <c r="AE41" s="268"/>
      <c r="AF41" s="268"/>
      <c r="AG41" s="268"/>
      <c r="AH41" s="268"/>
      <c r="AI41" s="268"/>
      <c r="AJ41" s="268"/>
      <c r="AK41" s="268"/>
      <c r="AL41" s="268"/>
      <c r="AM41" s="268"/>
      <c r="AN41" s="268"/>
      <c r="AO41" s="268"/>
      <c r="AP41" s="268"/>
      <c r="AQ41" s="268"/>
      <c r="AR41" s="268"/>
      <c r="AS41" s="268">
        <v>5823.5050000000001</v>
      </c>
      <c r="AT41" s="197"/>
      <c r="AU41" s="269"/>
      <c r="AV41" s="269"/>
      <c r="AW41" s="268"/>
      <c r="AX41" s="268"/>
      <c r="AY41" s="271"/>
      <c r="AZ41" s="271"/>
      <c r="BA41" s="268"/>
      <c r="BB41" s="268"/>
      <c r="BC41" s="268"/>
      <c r="BD41" s="268"/>
      <c r="BE41" s="268"/>
      <c r="BF41" s="268"/>
      <c r="BG41" s="271"/>
      <c r="BH41" s="271"/>
      <c r="BI41" s="268"/>
      <c r="BJ41" s="268"/>
      <c r="BK41" s="268"/>
      <c r="BL41" s="268"/>
      <c r="BM41" s="271"/>
      <c r="BN41" s="271"/>
      <c r="BO41" s="268"/>
      <c r="BP41" s="268"/>
      <c r="BQ41" s="268"/>
      <c r="BR41" s="268"/>
      <c r="BS41" s="271"/>
      <c r="BT41" s="271"/>
      <c r="BU41" s="268"/>
      <c r="BV41" s="268"/>
      <c r="BW41" s="268"/>
      <c r="BX41" s="268"/>
      <c r="BY41" s="271"/>
      <c r="BZ41" s="271"/>
      <c r="CA41" s="268"/>
      <c r="CB41" s="268"/>
      <c r="CC41" s="268"/>
      <c r="CD41" s="268"/>
      <c r="CE41" s="271"/>
      <c r="CF41" s="271"/>
      <c r="CG41" s="268"/>
      <c r="CH41" s="268"/>
      <c r="CI41" s="268"/>
      <c r="CJ41" s="268"/>
      <c r="CK41" s="271"/>
      <c r="CL41" s="271"/>
      <c r="CM41" s="268"/>
      <c r="CN41" s="268"/>
      <c r="CO41" s="268"/>
      <c r="CP41" s="268"/>
      <c r="CQ41" s="271"/>
      <c r="CR41" s="271"/>
      <c r="CS41" s="268"/>
      <c r="CT41" s="268"/>
      <c r="CU41" s="268"/>
      <c r="CV41" s="268"/>
      <c r="CW41" s="271"/>
      <c r="CX41" s="271"/>
      <c r="CY41" s="268"/>
      <c r="CZ41" s="268"/>
      <c r="DA41" s="268"/>
      <c r="DB41" s="268"/>
      <c r="DC41" s="271"/>
      <c r="DD41" s="271"/>
      <c r="DE41" s="268"/>
      <c r="DF41" s="268"/>
      <c r="DG41" s="268"/>
      <c r="DH41" s="268"/>
      <c r="DI41" s="268">
        <v>7044.0020000000004</v>
      </c>
      <c r="DJ41" s="197"/>
      <c r="DK41" s="201"/>
      <c r="DL41" s="201"/>
      <c r="DM41" s="273"/>
      <c r="DN41" s="273"/>
      <c r="DO41" s="273"/>
      <c r="DP41" s="273"/>
      <c r="DQ41" s="268"/>
      <c r="DR41" s="268"/>
      <c r="DS41" s="213"/>
      <c r="DT41" s="213"/>
      <c r="DU41" s="213"/>
      <c r="DV41" s="213"/>
      <c r="DW41" s="214"/>
      <c r="DX41" s="214"/>
      <c r="DY41" s="214"/>
      <c r="DZ41" s="214"/>
      <c r="EA41" s="214"/>
      <c r="EB41" s="214"/>
      <c r="EC41" s="214"/>
      <c r="ED41" s="214"/>
      <c r="EE41" s="214"/>
      <c r="EF41" s="214"/>
      <c r="EG41" s="214"/>
      <c r="EH41" s="214"/>
      <c r="EI41" s="226"/>
      <c r="EJ41" s="226"/>
      <c r="EK41" s="226"/>
      <c r="EL41" s="226"/>
      <c r="EM41" s="226"/>
      <c r="EN41" s="226"/>
      <c r="EO41" s="226"/>
      <c r="EP41" s="226"/>
      <c r="EQ41" s="226"/>
      <c r="ER41" s="226"/>
      <c r="ES41" s="226"/>
      <c r="ET41" s="226"/>
      <c r="EU41" s="226"/>
      <c r="EV41" s="226"/>
      <c r="EW41" s="226"/>
      <c r="EX41" s="226"/>
      <c r="EY41" s="226"/>
      <c r="EZ41" s="226"/>
      <c r="FA41" s="226"/>
      <c r="FB41" s="226"/>
      <c r="FC41" s="226"/>
      <c r="FD41" s="226"/>
      <c r="FE41" s="226"/>
      <c r="FF41" s="226"/>
      <c r="FG41" s="226"/>
      <c r="FH41" s="226"/>
      <c r="FI41" s="226"/>
      <c r="FJ41" s="226"/>
      <c r="FK41" s="226"/>
      <c r="FL41" s="226"/>
      <c r="FM41" s="226"/>
      <c r="FN41" s="226"/>
      <c r="FO41" s="226"/>
      <c r="FP41" s="226"/>
      <c r="FQ41" s="226"/>
      <c r="FR41" s="226"/>
      <c r="FS41" s="226"/>
      <c r="FT41" s="226"/>
      <c r="FU41" s="226"/>
      <c r="FV41" s="226"/>
      <c r="FW41" s="226"/>
      <c r="FX41" s="226"/>
      <c r="FY41" s="226"/>
      <c r="FZ41" s="226"/>
      <c r="GA41" s="226"/>
      <c r="GB41" s="226"/>
      <c r="GC41" s="226"/>
      <c r="GD41" s="226"/>
      <c r="GE41" s="226"/>
      <c r="GF41" s="226"/>
      <c r="GG41" s="226"/>
      <c r="GH41" s="226"/>
      <c r="GI41" s="226"/>
      <c r="GJ41" s="226"/>
      <c r="GK41" s="226"/>
      <c r="GL41" s="226"/>
      <c r="GM41" s="226"/>
      <c r="GN41" s="226"/>
      <c r="GO41" s="226"/>
      <c r="GP41" s="226"/>
      <c r="GQ41" s="226"/>
      <c r="GR41" s="226"/>
      <c r="GS41" s="226"/>
      <c r="GT41" s="226"/>
      <c r="GU41" s="226"/>
      <c r="GV41" s="226"/>
      <c r="GW41" s="226"/>
      <c r="GX41" s="226"/>
      <c r="GY41" s="226"/>
      <c r="GZ41" s="226"/>
      <c r="HA41" s="226"/>
      <c r="HB41" s="226"/>
      <c r="HC41" s="226"/>
      <c r="HD41" s="226"/>
      <c r="HE41" s="226"/>
      <c r="HF41" s="226"/>
      <c r="HG41" s="226"/>
      <c r="HH41" s="226"/>
      <c r="HI41" s="226"/>
      <c r="HJ41" s="226"/>
      <c r="HK41" s="226"/>
      <c r="HL41" s="226"/>
      <c r="HM41" s="226"/>
      <c r="HN41" s="226"/>
      <c r="HO41" s="226"/>
      <c r="HP41" s="226"/>
      <c r="HQ41" s="226"/>
      <c r="HR41" s="226"/>
      <c r="HS41" s="226"/>
      <c r="HT41" s="226"/>
      <c r="HU41" s="226"/>
      <c r="HV41" s="226"/>
      <c r="HW41" s="226"/>
      <c r="HX41" s="226"/>
      <c r="HY41" s="226"/>
      <c r="HZ41" s="226"/>
      <c r="IA41" s="226"/>
      <c r="IB41" s="226"/>
      <c r="IC41" s="226"/>
      <c r="ID41" s="226"/>
      <c r="IE41" s="226"/>
      <c r="IF41" s="226"/>
      <c r="IG41" s="226"/>
      <c r="IH41" s="226"/>
      <c r="II41" s="226"/>
      <c r="IJ41" s="226"/>
      <c r="IK41" s="226"/>
      <c r="IL41" s="226"/>
      <c r="IM41" s="226"/>
      <c r="IN41" s="226"/>
      <c r="IO41" s="226"/>
      <c r="IP41" s="226"/>
      <c r="IQ41" s="226"/>
      <c r="IR41" s="226"/>
      <c r="IS41" s="226"/>
      <c r="IT41" s="226"/>
      <c r="IU41" s="226"/>
      <c r="IV41" s="226"/>
      <c r="IW41" s="226"/>
      <c r="IX41" s="226"/>
      <c r="IY41" s="226"/>
      <c r="IZ41" s="226"/>
      <c r="JA41" s="226"/>
      <c r="JB41" s="226"/>
      <c r="JC41" s="226"/>
      <c r="JD41" s="226"/>
      <c r="JE41" s="226"/>
      <c r="JF41" s="226"/>
    </row>
    <row r="42" spans="1:266" s="227" customFormat="1" ht="18" customHeight="1">
      <c r="A42" s="256" t="s">
        <v>194</v>
      </c>
      <c r="B42" s="196"/>
      <c r="C42" s="268"/>
      <c r="D42" s="268"/>
      <c r="E42" s="268"/>
      <c r="F42" s="268"/>
      <c r="G42" s="268"/>
      <c r="H42" s="268"/>
      <c r="I42" s="268"/>
      <c r="J42" s="268"/>
      <c r="K42" s="268"/>
      <c r="L42" s="268"/>
      <c r="M42" s="268"/>
      <c r="N42" s="268"/>
      <c r="O42" s="268"/>
      <c r="P42" s="268"/>
      <c r="Q42" s="268"/>
      <c r="R42" s="268"/>
      <c r="S42" s="268"/>
      <c r="T42" s="268"/>
      <c r="U42" s="268"/>
      <c r="V42" s="268"/>
      <c r="W42" s="268"/>
      <c r="X42" s="268"/>
      <c r="Y42" s="268"/>
      <c r="Z42" s="268"/>
      <c r="AA42" s="268"/>
      <c r="AB42" s="268"/>
      <c r="AC42" s="268"/>
      <c r="AD42" s="268"/>
      <c r="AE42" s="268"/>
      <c r="AF42" s="268"/>
      <c r="AG42" s="268"/>
      <c r="AH42" s="268"/>
      <c r="AI42" s="268"/>
      <c r="AJ42" s="268"/>
      <c r="AK42" s="268"/>
      <c r="AL42" s="268"/>
      <c r="AM42" s="268"/>
      <c r="AN42" s="268"/>
      <c r="AO42" s="268"/>
      <c r="AP42" s="268"/>
      <c r="AQ42" s="268"/>
      <c r="AR42" s="268"/>
      <c r="AS42" s="268">
        <v>1077.732</v>
      </c>
      <c r="AT42" s="268"/>
      <c r="AU42" s="269"/>
      <c r="AV42" s="269"/>
      <c r="AW42" s="268"/>
      <c r="AX42" s="268"/>
      <c r="AY42" s="271"/>
      <c r="AZ42" s="271"/>
      <c r="BA42" s="268"/>
      <c r="BB42" s="268"/>
      <c r="BC42" s="268"/>
      <c r="BD42" s="268"/>
      <c r="BE42" s="268"/>
      <c r="BF42" s="268"/>
      <c r="BG42" s="271"/>
      <c r="BH42" s="271"/>
      <c r="BI42" s="268"/>
      <c r="BJ42" s="268"/>
      <c r="BK42" s="268"/>
      <c r="BL42" s="268"/>
      <c r="BM42" s="271"/>
      <c r="BN42" s="271"/>
      <c r="BO42" s="268"/>
      <c r="BP42" s="268"/>
      <c r="BQ42" s="268"/>
      <c r="BR42" s="268"/>
      <c r="BS42" s="271"/>
      <c r="BT42" s="271"/>
      <c r="BU42" s="268"/>
      <c r="BV42" s="268"/>
      <c r="BW42" s="268"/>
      <c r="BX42" s="268"/>
      <c r="BY42" s="271"/>
      <c r="BZ42" s="271"/>
      <c r="CA42" s="268"/>
      <c r="CB42" s="268"/>
      <c r="CC42" s="268"/>
      <c r="CD42" s="268"/>
      <c r="CE42" s="271"/>
      <c r="CF42" s="271"/>
      <c r="CG42" s="268"/>
      <c r="CH42" s="268"/>
      <c r="CI42" s="268"/>
      <c r="CJ42" s="268"/>
      <c r="CK42" s="271"/>
      <c r="CL42" s="271"/>
      <c r="CM42" s="268"/>
      <c r="CN42" s="268"/>
      <c r="CO42" s="268"/>
      <c r="CP42" s="268"/>
      <c r="CQ42" s="271"/>
      <c r="CR42" s="271"/>
      <c r="CS42" s="268"/>
      <c r="CT42" s="268"/>
      <c r="CU42" s="268"/>
      <c r="CV42" s="268"/>
      <c r="CW42" s="271"/>
      <c r="CX42" s="271"/>
      <c r="CY42" s="268"/>
      <c r="CZ42" s="268"/>
      <c r="DA42" s="268"/>
      <c r="DB42" s="268"/>
      <c r="DC42" s="271"/>
      <c r="DD42" s="271"/>
      <c r="DE42" s="268"/>
      <c r="DF42" s="268"/>
      <c r="DG42" s="268"/>
      <c r="DH42" s="268"/>
      <c r="DI42" s="268">
        <v>0</v>
      </c>
      <c r="DJ42" s="268"/>
      <c r="DK42" s="201"/>
      <c r="DL42" s="201"/>
      <c r="DM42" s="273"/>
      <c r="DN42" s="273"/>
      <c r="DO42" s="273"/>
      <c r="DP42" s="273"/>
      <c r="DQ42" s="268"/>
      <c r="DR42" s="268"/>
      <c r="DS42" s="213"/>
      <c r="DT42" s="213"/>
      <c r="DU42" s="213"/>
      <c r="DV42" s="213"/>
      <c r="DW42" s="214"/>
      <c r="DX42" s="214"/>
      <c r="DY42" s="214"/>
      <c r="DZ42" s="214"/>
      <c r="EA42" s="214"/>
      <c r="EB42" s="214"/>
      <c r="EC42" s="214"/>
      <c r="ED42" s="214"/>
      <c r="EE42" s="214"/>
      <c r="EF42" s="214"/>
      <c r="EG42" s="214"/>
      <c r="EH42" s="214"/>
      <c r="EI42" s="226"/>
      <c r="EJ42" s="226"/>
      <c r="EK42" s="226"/>
      <c r="EL42" s="226"/>
      <c r="EM42" s="226"/>
      <c r="EN42" s="226"/>
      <c r="EO42" s="226"/>
      <c r="EP42" s="226"/>
      <c r="EQ42" s="226"/>
      <c r="ER42" s="226"/>
      <c r="ES42" s="226"/>
      <c r="ET42" s="226"/>
      <c r="EU42" s="226"/>
      <c r="EV42" s="226"/>
      <c r="EW42" s="226"/>
      <c r="EX42" s="226"/>
      <c r="EY42" s="226"/>
      <c r="EZ42" s="226"/>
      <c r="FA42" s="226"/>
      <c r="FB42" s="226"/>
      <c r="FC42" s="226"/>
      <c r="FD42" s="226"/>
      <c r="FE42" s="226"/>
      <c r="FF42" s="226"/>
      <c r="FG42" s="226"/>
      <c r="FH42" s="226"/>
      <c r="FI42" s="226"/>
      <c r="FJ42" s="226"/>
      <c r="FK42" s="226"/>
      <c r="FL42" s="226"/>
      <c r="FM42" s="226"/>
      <c r="FN42" s="226"/>
      <c r="FO42" s="226"/>
      <c r="FP42" s="226"/>
      <c r="FQ42" s="226"/>
      <c r="FR42" s="226"/>
      <c r="FS42" s="226"/>
      <c r="FT42" s="226"/>
      <c r="FU42" s="226"/>
      <c r="FV42" s="226"/>
      <c r="FW42" s="226"/>
      <c r="FX42" s="226"/>
      <c r="FY42" s="226"/>
      <c r="FZ42" s="226"/>
      <c r="GA42" s="226"/>
      <c r="GB42" s="226"/>
      <c r="GC42" s="226"/>
      <c r="GD42" s="226"/>
      <c r="GE42" s="226"/>
      <c r="GF42" s="226"/>
      <c r="GG42" s="226"/>
      <c r="GH42" s="226"/>
      <c r="GI42" s="226"/>
      <c r="GJ42" s="226"/>
      <c r="GK42" s="226"/>
      <c r="GL42" s="226"/>
      <c r="GM42" s="226"/>
      <c r="GN42" s="226"/>
      <c r="GO42" s="226"/>
      <c r="GP42" s="226"/>
      <c r="GQ42" s="226"/>
      <c r="GR42" s="226"/>
      <c r="GS42" s="226"/>
      <c r="GT42" s="226"/>
      <c r="GU42" s="226"/>
      <c r="GV42" s="226"/>
      <c r="GW42" s="226"/>
      <c r="GX42" s="226"/>
      <c r="GY42" s="226"/>
      <c r="GZ42" s="226"/>
      <c r="HA42" s="226"/>
      <c r="HB42" s="226"/>
      <c r="HC42" s="226"/>
      <c r="HD42" s="226"/>
      <c r="HE42" s="226"/>
      <c r="HF42" s="226"/>
      <c r="HG42" s="226"/>
      <c r="HH42" s="226"/>
      <c r="HI42" s="226"/>
      <c r="HJ42" s="226"/>
      <c r="HK42" s="226"/>
      <c r="HL42" s="226"/>
      <c r="HM42" s="226"/>
      <c r="HN42" s="226"/>
      <c r="HO42" s="226"/>
      <c r="HP42" s="226"/>
      <c r="HQ42" s="226"/>
      <c r="HR42" s="226"/>
      <c r="HS42" s="226"/>
      <c r="HT42" s="226"/>
      <c r="HU42" s="226"/>
      <c r="HV42" s="226"/>
      <c r="HW42" s="226"/>
      <c r="HX42" s="226"/>
      <c r="HY42" s="226"/>
      <c r="HZ42" s="226"/>
      <c r="IA42" s="226"/>
      <c r="IB42" s="226"/>
      <c r="IC42" s="226"/>
      <c r="ID42" s="226"/>
      <c r="IE42" s="226"/>
      <c r="IF42" s="226"/>
      <c r="IG42" s="226"/>
      <c r="IH42" s="226"/>
      <c r="II42" s="226"/>
      <c r="IJ42" s="226"/>
      <c r="IK42" s="226"/>
      <c r="IL42" s="226"/>
      <c r="IM42" s="226"/>
      <c r="IN42" s="226"/>
      <c r="IO42" s="226"/>
      <c r="IP42" s="226"/>
      <c r="IQ42" s="226"/>
      <c r="IR42" s="226"/>
      <c r="IS42" s="226"/>
      <c r="IT42" s="226"/>
      <c r="IU42" s="226"/>
      <c r="IV42" s="226"/>
      <c r="IW42" s="226"/>
      <c r="IX42" s="226"/>
      <c r="IY42" s="226"/>
      <c r="IZ42" s="226"/>
      <c r="JA42" s="226"/>
      <c r="JB42" s="226"/>
      <c r="JC42" s="226"/>
      <c r="JD42" s="226"/>
      <c r="JE42" s="226"/>
      <c r="JF42" s="226"/>
    </row>
    <row r="43" spans="1:266" s="227" customFormat="1" ht="28.5" customHeight="1">
      <c r="A43" s="414" t="s">
        <v>210</v>
      </c>
      <c r="B43" s="399"/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8"/>
      <c r="N43" s="268"/>
      <c r="O43" s="268"/>
      <c r="P43" s="268"/>
      <c r="Q43" s="268"/>
      <c r="R43" s="268"/>
      <c r="S43" s="268"/>
      <c r="T43" s="268"/>
      <c r="U43" s="268"/>
      <c r="V43" s="268"/>
      <c r="W43" s="268"/>
      <c r="X43" s="268"/>
      <c r="Y43" s="268"/>
      <c r="Z43" s="268"/>
      <c r="AA43" s="268"/>
      <c r="AB43" s="268"/>
      <c r="AC43" s="268"/>
      <c r="AD43" s="268"/>
      <c r="AE43" s="268"/>
      <c r="AF43" s="268"/>
      <c r="AG43" s="268"/>
      <c r="AH43" s="268"/>
      <c r="AI43" s="268"/>
      <c r="AJ43" s="268"/>
      <c r="AK43" s="268"/>
      <c r="AL43" s="268"/>
      <c r="AM43" s="268"/>
      <c r="AN43" s="268"/>
      <c r="AO43" s="268"/>
      <c r="AP43" s="268"/>
      <c r="AQ43" s="268"/>
      <c r="AR43" s="268"/>
      <c r="AS43" s="268"/>
      <c r="AT43" s="268"/>
      <c r="AU43" s="269"/>
      <c r="AV43" s="269"/>
      <c r="AW43" s="268"/>
      <c r="AX43" s="268"/>
      <c r="AY43" s="271"/>
      <c r="AZ43" s="271"/>
      <c r="BA43" s="268"/>
      <c r="BB43" s="268"/>
      <c r="BC43" s="268"/>
      <c r="BD43" s="268"/>
      <c r="BE43" s="268"/>
      <c r="BF43" s="268"/>
      <c r="BG43" s="271"/>
      <c r="BH43" s="271"/>
      <c r="BI43" s="268"/>
      <c r="BJ43" s="268"/>
      <c r="BK43" s="268"/>
      <c r="BL43" s="268"/>
      <c r="BM43" s="271"/>
      <c r="BN43" s="271"/>
      <c r="BO43" s="268"/>
      <c r="BP43" s="268"/>
      <c r="BQ43" s="268"/>
      <c r="BR43" s="268"/>
      <c r="BS43" s="271"/>
      <c r="BT43" s="271"/>
      <c r="BU43" s="268"/>
      <c r="BV43" s="268"/>
      <c r="BW43" s="268"/>
      <c r="BX43" s="268"/>
      <c r="BY43" s="271"/>
      <c r="BZ43" s="271"/>
      <c r="CA43" s="268"/>
      <c r="CB43" s="268"/>
      <c r="CC43" s="268"/>
      <c r="CD43" s="268"/>
      <c r="CE43" s="271"/>
      <c r="CF43" s="271"/>
      <c r="CG43" s="268"/>
      <c r="CH43" s="268"/>
      <c r="CI43" s="268"/>
      <c r="CJ43" s="268"/>
      <c r="CK43" s="271"/>
      <c r="CL43" s="271"/>
      <c r="CM43" s="268"/>
      <c r="CN43" s="268"/>
      <c r="CO43" s="268"/>
      <c r="CP43" s="268"/>
      <c r="CQ43" s="271"/>
      <c r="CR43" s="271"/>
      <c r="CS43" s="268"/>
      <c r="CT43" s="268"/>
      <c r="CU43" s="268"/>
      <c r="CV43" s="268"/>
      <c r="CW43" s="271"/>
      <c r="CX43" s="271"/>
      <c r="CY43" s="268"/>
      <c r="CZ43" s="268"/>
      <c r="DA43" s="268"/>
      <c r="DB43" s="268"/>
      <c r="DC43" s="271"/>
      <c r="DD43" s="271"/>
      <c r="DE43" s="268"/>
      <c r="DF43" s="268"/>
      <c r="DG43" s="268"/>
      <c r="DH43" s="268"/>
      <c r="DI43" s="268"/>
      <c r="DJ43" s="268"/>
      <c r="DK43" s="201"/>
      <c r="DL43" s="201"/>
      <c r="DM43" s="273"/>
      <c r="DN43" s="273"/>
      <c r="DO43" s="273"/>
      <c r="DP43" s="273"/>
      <c r="DQ43" s="268"/>
      <c r="DR43" s="268"/>
      <c r="DS43" s="213"/>
      <c r="DT43" s="213"/>
      <c r="DU43" s="213"/>
      <c r="DV43" s="213"/>
      <c r="DW43" s="214"/>
      <c r="DX43" s="214"/>
      <c r="DY43" s="214"/>
      <c r="DZ43" s="214"/>
      <c r="EA43" s="214"/>
      <c r="EB43" s="214"/>
      <c r="EC43" s="214"/>
      <c r="ED43" s="214"/>
      <c r="EE43" s="214"/>
      <c r="EF43" s="214"/>
      <c r="EG43" s="214"/>
      <c r="EH43" s="214"/>
      <c r="EI43" s="226"/>
      <c r="EJ43" s="226"/>
      <c r="EK43" s="226"/>
      <c r="EL43" s="226"/>
      <c r="EM43" s="226"/>
      <c r="EN43" s="226"/>
      <c r="EO43" s="226"/>
      <c r="EP43" s="226"/>
      <c r="EQ43" s="226"/>
      <c r="ER43" s="226"/>
      <c r="ES43" s="226"/>
      <c r="ET43" s="226"/>
      <c r="EU43" s="226"/>
      <c r="EV43" s="226"/>
      <c r="EW43" s="226"/>
      <c r="EX43" s="226"/>
      <c r="EY43" s="226"/>
      <c r="EZ43" s="226"/>
      <c r="FA43" s="226"/>
      <c r="FB43" s="226"/>
      <c r="FC43" s="226"/>
      <c r="FD43" s="226"/>
      <c r="FE43" s="226"/>
      <c r="FF43" s="226"/>
      <c r="FG43" s="226"/>
      <c r="FH43" s="226"/>
      <c r="FI43" s="226"/>
      <c r="FJ43" s="226"/>
      <c r="FK43" s="226"/>
      <c r="FL43" s="226"/>
      <c r="FM43" s="226"/>
      <c r="FN43" s="226"/>
      <c r="FO43" s="226"/>
      <c r="FP43" s="226"/>
      <c r="FQ43" s="226"/>
      <c r="FR43" s="226"/>
      <c r="FS43" s="226"/>
      <c r="FT43" s="226"/>
      <c r="FU43" s="226"/>
      <c r="FV43" s="226"/>
      <c r="FW43" s="226"/>
      <c r="FX43" s="226"/>
      <c r="FY43" s="226"/>
      <c r="FZ43" s="226"/>
      <c r="GA43" s="226"/>
      <c r="GB43" s="226"/>
      <c r="GC43" s="226"/>
      <c r="GD43" s="226"/>
      <c r="GE43" s="226"/>
      <c r="GF43" s="226"/>
      <c r="GG43" s="226"/>
      <c r="GH43" s="226"/>
      <c r="GI43" s="226"/>
      <c r="GJ43" s="226"/>
      <c r="GK43" s="226"/>
      <c r="GL43" s="226"/>
      <c r="GM43" s="226"/>
      <c r="GN43" s="226"/>
      <c r="GO43" s="226"/>
      <c r="GP43" s="226"/>
      <c r="GQ43" s="226"/>
      <c r="GR43" s="226"/>
      <c r="GS43" s="226"/>
      <c r="GT43" s="226"/>
      <c r="GU43" s="226"/>
      <c r="GV43" s="226"/>
      <c r="GW43" s="226"/>
      <c r="GX43" s="226"/>
      <c r="GY43" s="226"/>
      <c r="GZ43" s="226"/>
      <c r="HA43" s="226"/>
      <c r="HB43" s="226"/>
      <c r="HC43" s="226"/>
      <c r="HD43" s="226"/>
      <c r="HE43" s="226"/>
      <c r="HF43" s="226"/>
      <c r="HG43" s="226"/>
      <c r="HH43" s="226"/>
      <c r="HI43" s="226"/>
      <c r="HJ43" s="226"/>
      <c r="HK43" s="226"/>
      <c r="HL43" s="226"/>
      <c r="HM43" s="226"/>
      <c r="HN43" s="226"/>
      <c r="HO43" s="226"/>
      <c r="HP43" s="226"/>
      <c r="HQ43" s="226"/>
      <c r="HR43" s="226"/>
      <c r="HS43" s="226"/>
      <c r="HT43" s="226"/>
      <c r="HU43" s="226"/>
      <c r="HV43" s="226"/>
      <c r="HW43" s="226"/>
      <c r="HX43" s="226"/>
      <c r="HY43" s="226"/>
      <c r="HZ43" s="226"/>
      <c r="IA43" s="226"/>
      <c r="IB43" s="226"/>
      <c r="IC43" s="226"/>
      <c r="ID43" s="226"/>
      <c r="IE43" s="226"/>
      <c r="IF43" s="226"/>
      <c r="IG43" s="226"/>
      <c r="IH43" s="226"/>
      <c r="II43" s="226"/>
      <c r="IJ43" s="226"/>
      <c r="IK43" s="226"/>
      <c r="IL43" s="226"/>
      <c r="IM43" s="226"/>
      <c r="IN43" s="226"/>
      <c r="IO43" s="226"/>
      <c r="IP43" s="226"/>
      <c r="IQ43" s="226"/>
      <c r="IR43" s="226"/>
      <c r="IS43" s="226"/>
      <c r="IT43" s="226"/>
      <c r="IU43" s="226"/>
      <c r="IV43" s="226"/>
      <c r="IW43" s="226"/>
      <c r="IX43" s="226"/>
      <c r="IY43" s="226"/>
      <c r="IZ43" s="226"/>
      <c r="JA43" s="226"/>
      <c r="JB43" s="226"/>
      <c r="JC43" s="226"/>
      <c r="JD43" s="226"/>
      <c r="JE43" s="226"/>
      <c r="JF43" s="226"/>
    </row>
    <row r="44" spans="1:266" s="62" customFormat="1" ht="18" customHeight="1">
      <c r="A44" s="398" t="s">
        <v>199</v>
      </c>
      <c r="B44" s="339"/>
      <c r="C44" s="197"/>
      <c r="D44" s="197"/>
      <c r="E44" s="197"/>
      <c r="F44" s="197"/>
      <c r="G44" s="197"/>
      <c r="H44" s="197"/>
      <c r="I44" s="197"/>
      <c r="J44" s="197"/>
      <c r="K44" s="197"/>
      <c r="L44" s="197"/>
      <c r="M44" s="197"/>
      <c r="N44" s="197"/>
      <c r="O44" s="197"/>
      <c r="P44" s="197"/>
      <c r="Q44" s="197"/>
      <c r="R44" s="197"/>
      <c r="S44" s="197"/>
      <c r="T44" s="197"/>
      <c r="U44" s="197"/>
      <c r="V44" s="197"/>
      <c r="W44" s="197"/>
      <c r="X44" s="197"/>
      <c r="Y44" s="197"/>
      <c r="Z44" s="197"/>
      <c r="AA44" s="197"/>
      <c r="AB44" s="197"/>
      <c r="AC44" s="197"/>
      <c r="AD44" s="197"/>
      <c r="AE44" s="197"/>
      <c r="AF44" s="197"/>
      <c r="AG44" s="197"/>
      <c r="AH44" s="197"/>
      <c r="AI44" s="197"/>
      <c r="AJ44" s="197"/>
      <c r="AK44" s="197"/>
      <c r="AL44" s="197"/>
      <c r="AM44" s="197"/>
      <c r="AN44" s="197"/>
      <c r="AO44" s="197"/>
      <c r="AP44" s="197"/>
      <c r="AQ44" s="197"/>
      <c r="AR44" s="197"/>
      <c r="AS44" s="197">
        <v>1401.135</v>
      </c>
      <c r="AT44" s="197"/>
      <c r="AU44" s="267"/>
      <c r="AV44" s="267"/>
      <c r="AW44" s="197"/>
      <c r="AX44" s="197"/>
      <c r="AY44" s="210"/>
      <c r="AZ44" s="210"/>
      <c r="BA44" s="197"/>
      <c r="BB44" s="197"/>
      <c r="BC44" s="197"/>
      <c r="BD44" s="197"/>
      <c r="BE44" s="197"/>
      <c r="BF44" s="197"/>
      <c r="BG44" s="210"/>
      <c r="BH44" s="210"/>
      <c r="BI44" s="197"/>
      <c r="BJ44" s="197"/>
      <c r="BK44" s="197"/>
      <c r="BL44" s="197"/>
      <c r="BM44" s="210"/>
      <c r="BN44" s="210"/>
      <c r="BO44" s="197"/>
      <c r="BP44" s="197"/>
      <c r="BQ44" s="197"/>
      <c r="BR44" s="197"/>
      <c r="BS44" s="210"/>
      <c r="BT44" s="210"/>
      <c r="BU44" s="197"/>
      <c r="BV44" s="197"/>
      <c r="BW44" s="197"/>
      <c r="BX44" s="197"/>
      <c r="BY44" s="210"/>
      <c r="BZ44" s="210"/>
      <c r="CA44" s="197"/>
      <c r="CB44" s="197"/>
      <c r="CC44" s="197"/>
      <c r="CD44" s="197"/>
      <c r="CE44" s="210"/>
      <c r="CF44" s="210"/>
      <c r="CG44" s="197"/>
      <c r="CH44" s="197"/>
      <c r="CI44" s="197"/>
      <c r="CJ44" s="197"/>
      <c r="CK44" s="210"/>
      <c r="CL44" s="210"/>
      <c r="CM44" s="197"/>
      <c r="CN44" s="197"/>
      <c r="CO44" s="197"/>
      <c r="CP44" s="197"/>
      <c r="CQ44" s="210"/>
      <c r="CR44" s="210"/>
      <c r="CS44" s="197"/>
      <c r="CT44" s="197"/>
      <c r="CU44" s="197"/>
      <c r="CV44" s="197"/>
      <c r="CW44" s="210"/>
      <c r="CX44" s="210"/>
      <c r="CY44" s="197"/>
      <c r="CZ44" s="197"/>
      <c r="DA44" s="197"/>
      <c r="DB44" s="197"/>
      <c r="DC44" s="210"/>
      <c r="DD44" s="210"/>
      <c r="DE44" s="197"/>
      <c r="DF44" s="197"/>
      <c r="DG44" s="197"/>
      <c r="DH44" s="197"/>
      <c r="DI44" s="197">
        <v>3016.4360000000001</v>
      </c>
      <c r="DJ44" s="197"/>
      <c r="DK44" s="201"/>
      <c r="DL44" s="201"/>
      <c r="DM44" s="134">
        <f>'бюджет округа (района)'!BH25+'бюджеты поселений'!BH25</f>
        <v>0</v>
      </c>
      <c r="DN44" s="134">
        <f>'бюджет округа (района)'!BH25</f>
        <v>0</v>
      </c>
      <c r="DO44" s="134">
        <f>'бюджет округа (района)'!BI25+'бюджеты поселений'!BI25</f>
        <v>0</v>
      </c>
      <c r="DP44" s="134">
        <f>'бюджет округа (района)'!BI25</f>
        <v>0</v>
      </c>
      <c r="DQ44" s="197"/>
      <c r="DR44" s="197"/>
      <c r="DS44" s="213"/>
      <c r="DT44" s="213"/>
      <c r="DU44" s="213"/>
      <c r="DV44" s="213"/>
      <c r="DW44" s="60"/>
      <c r="DX44" s="60"/>
      <c r="DY44" s="60"/>
      <c r="DZ44" s="60"/>
      <c r="EA44" s="60"/>
      <c r="EB44" s="60"/>
      <c r="EC44" s="60"/>
      <c r="ED44" s="60"/>
      <c r="EE44" s="60"/>
      <c r="EF44" s="60"/>
      <c r="EG44" s="60"/>
      <c r="EH44" s="60"/>
      <c r="EI44" s="61"/>
      <c r="EJ44" s="61"/>
      <c r="EK44" s="61"/>
      <c r="EL44" s="61"/>
      <c r="EM44" s="61"/>
      <c r="EN44" s="61"/>
      <c r="EO44" s="61"/>
      <c r="EP44" s="61"/>
      <c r="EQ44" s="61"/>
      <c r="ER44" s="61"/>
      <c r="ES44" s="61"/>
      <c r="ET44" s="61"/>
      <c r="EU44" s="61"/>
      <c r="EV44" s="61"/>
      <c r="EW44" s="61"/>
      <c r="EX44" s="61"/>
      <c r="EY44" s="61"/>
      <c r="EZ44" s="61"/>
      <c r="FA44" s="61"/>
      <c r="FB44" s="61"/>
      <c r="FC44" s="61"/>
      <c r="FD44" s="61"/>
      <c r="FE44" s="61"/>
      <c r="FF44" s="61"/>
      <c r="FG44" s="61"/>
      <c r="FH44" s="61"/>
      <c r="FI44" s="61"/>
      <c r="FJ44" s="61"/>
      <c r="FK44" s="61"/>
      <c r="FL44" s="61"/>
      <c r="FM44" s="61"/>
      <c r="FN44" s="61"/>
      <c r="FO44" s="61"/>
      <c r="FP44" s="61"/>
      <c r="FQ44" s="61"/>
      <c r="FR44" s="61"/>
      <c r="FS44" s="61"/>
      <c r="FT44" s="61"/>
      <c r="FU44" s="61"/>
      <c r="FV44" s="61"/>
      <c r="FW44" s="61"/>
      <c r="FX44" s="61"/>
      <c r="FY44" s="61"/>
      <c r="FZ44" s="61"/>
      <c r="GA44" s="61"/>
      <c r="GB44" s="61"/>
      <c r="GC44" s="61"/>
      <c r="GD44" s="61"/>
      <c r="GE44" s="61"/>
      <c r="GF44" s="61"/>
      <c r="GG44" s="61"/>
      <c r="GH44" s="61"/>
      <c r="GI44" s="61"/>
      <c r="GJ44" s="61"/>
      <c r="GK44" s="61"/>
      <c r="GL44" s="61"/>
      <c r="GM44" s="61"/>
      <c r="GN44" s="61"/>
      <c r="GO44" s="61"/>
      <c r="GP44" s="61"/>
      <c r="GQ44" s="61"/>
      <c r="GR44" s="61"/>
      <c r="GS44" s="61"/>
      <c r="GT44" s="61"/>
      <c r="GU44" s="61"/>
      <c r="GV44" s="61"/>
      <c r="GW44" s="61"/>
      <c r="GX44" s="61"/>
      <c r="GY44" s="61"/>
      <c r="GZ44" s="61"/>
      <c r="HA44" s="61"/>
      <c r="HB44" s="61"/>
      <c r="HC44" s="61"/>
      <c r="HD44" s="61"/>
      <c r="HE44" s="61"/>
      <c r="HF44" s="61"/>
      <c r="HG44" s="61"/>
      <c r="HH44" s="61"/>
      <c r="HI44" s="61"/>
      <c r="HJ44" s="61"/>
      <c r="HK44" s="61"/>
      <c r="HL44" s="61"/>
      <c r="HM44" s="61"/>
      <c r="HN44" s="61"/>
      <c r="HO44" s="61"/>
      <c r="HP44" s="61"/>
      <c r="HQ44" s="61"/>
      <c r="HR44" s="61"/>
      <c r="HS44" s="61"/>
      <c r="HT44" s="61"/>
      <c r="HU44" s="61"/>
      <c r="HV44" s="61"/>
      <c r="HW44" s="61"/>
      <c r="HX44" s="61"/>
      <c r="HY44" s="61"/>
      <c r="HZ44" s="61"/>
      <c r="IA44" s="61"/>
      <c r="IB44" s="61"/>
      <c r="IC44" s="61"/>
      <c r="ID44" s="61"/>
      <c r="IE44" s="61"/>
      <c r="IF44" s="61"/>
      <c r="IG44" s="61"/>
      <c r="IH44" s="61"/>
      <c r="II44" s="61"/>
      <c r="IJ44" s="61"/>
      <c r="IK44" s="61"/>
      <c r="IL44" s="61"/>
      <c r="IM44" s="61"/>
      <c r="IN44" s="61"/>
      <c r="IO44" s="61"/>
      <c r="IP44" s="61"/>
      <c r="IQ44" s="61"/>
      <c r="IR44" s="61"/>
      <c r="IS44" s="61"/>
      <c r="IT44" s="61"/>
      <c r="IU44" s="61"/>
      <c r="IV44" s="61"/>
      <c r="IW44" s="61"/>
      <c r="IX44" s="61"/>
      <c r="IY44" s="61"/>
      <c r="IZ44" s="61"/>
      <c r="JA44" s="61"/>
      <c r="JB44" s="61"/>
      <c r="JC44" s="61"/>
      <c r="JD44" s="61"/>
      <c r="JE44" s="61"/>
      <c r="JF44" s="61"/>
    </row>
    <row r="45" spans="1:266" s="227" customFormat="1" ht="33.75" customHeight="1">
      <c r="A45" s="256" t="s">
        <v>200</v>
      </c>
      <c r="B45" s="196"/>
      <c r="C45" s="268"/>
      <c r="D45" s="268"/>
      <c r="E45" s="268">
        <v>0</v>
      </c>
      <c r="F45" s="268">
        <v>0</v>
      </c>
      <c r="G45" s="268">
        <v>0</v>
      </c>
      <c r="H45" s="268">
        <v>0</v>
      </c>
      <c r="I45" s="268">
        <v>0</v>
      </c>
      <c r="J45" s="268">
        <v>0</v>
      </c>
      <c r="K45" s="268">
        <v>0</v>
      </c>
      <c r="L45" s="268">
        <v>0</v>
      </c>
      <c r="M45" s="268">
        <v>0</v>
      </c>
      <c r="N45" s="268">
        <v>0</v>
      </c>
      <c r="O45" s="268">
        <v>0</v>
      </c>
      <c r="P45" s="268">
        <v>0</v>
      </c>
      <c r="Q45" s="268">
        <v>0</v>
      </c>
      <c r="R45" s="268">
        <v>0</v>
      </c>
      <c r="S45" s="268">
        <v>0</v>
      </c>
      <c r="T45" s="268">
        <v>0</v>
      </c>
      <c r="U45" s="268">
        <v>0</v>
      </c>
      <c r="V45" s="268">
        <v>0</v>
      </c>
      <c r="W45" s="268">
        <v>0</v>
      </c>
      <c r="X45" s="268">
        <v>0</v>
      </c>
      <c r="Y45" s="268">
        <v>0</v>
      </c>
      <c r="Z45" s="268">
        <v>0</v>
      </c>
      <c r="AA45" s="268">
        <v>0</v>
      </c>
      <c r="AB45" s="268">
        <v>0</v>
      </c>
      <c r="AC45" s="268">
        <v>0</v>
      </c>
      <c r="AD45" s="268">
        <v>0</v>
      </c>
      <c r="AE45" s="268">
        <v>0</v>
      </c>
      <c r="AF45" s="268">
        <v>0</v>
      </c>
      <c r="AG45" s="268">
        <v>0</v>
      </c>
      <c r="AH45" s="268">
        <v>0</v>
      </c>
      <c r="AI45" s="268">
        <v>0</v>
      </c>
      <c r="AJ45" s="268">
        <v>0</v>
      </c>
      <c r="AK45" s="268">
        <v>0</v>
      </c>
      <c r="AL45" s="268">
        <v>0</v>
      </c>
      <c r="AM45" s="268">
        <v>0</v>
      </c>
      <c r="AN45" s="268">
        <v>0</v>
      </c>
      <c r="AO45" s="268">
        <v>0</v>
      </c>
      <c r="AP45" s="268">
        <v>0</v>
      </c>
      <c r="AQ45" s="268">
        <v>0</v>
      </c>
      <c r="AR45" s="268">
        <v>0</v>
      </c>
      <c r="AS45" s="268">
        <v>0</v>
      </c>
      <c r="AT45" s="268"/>
      <c r="AU45" s="269">
        <v>0</v>
      </c>
      <c r="AV45" s="269">
        <v>0</v>
      </c>
      <c r="AW45" s="268"/>
      <c r="AX45" s="268"/>
      <c r="AY45" s="268"/>
      <c r="AZ45" s="268"/>
      <c r="BA45" s="268"/>
      <c r="BB45" s="268"/>
      <c r="BC45" s="268"/>
      <c r="BD45" s="268"/>
      <c r="BE45" s="268"/>
      <c r="BF45" s="268"/>
      <c r="BG45" s="268"/>
      <c r="BH45" s="268"/>
      <c r="BI45" s="268"/>
      <c r="BJ45" s="268"/>
      <c r="BK45" s="268"/>
      <c r="BL45" s="268"/>
      <c r="BM45" s="268"/>
      <c r="BN45" s="268"/>
      <c r="BO45" s="268"/>
      <c r="BP45" s="268"/>
      <c r="BQ45" s="268"/>
      <c r="BR45" s="268"/>
      <c r="BS45" s="268"/>
      <c r="BT45" s="268"/>
      <c r="BU45" s="268"/>
      <c r="BV45" s="268"/>
      <c r="BW45" s="268"/>
      <c r="BX45" s="268"/>
      <c r="BY45" s="268"/>
      <c r="BZ45" s="268"/>
      <c r="CA45" s="268"/>
      <c r="CB45" s="268"/>
      <c r="CC45" s="268"/>
      <c r="CD45" s="268"/>
      <c r="CE45" s="268"/>
      <c r="CF45" s="268"/>
      <c r="CG45" s="268"/>
      <c r="CH45" s="268"/>
      <c r="CI45" s="268"/>
      <c r="CJ45" s="268"/>
      <c r="CK45" s="268"/>
      <c r="CL45" s="268"/>
      <c r="CM45" s="268"/>
      <c r="CN45" s="268"/>
      <c r="CO45" s="268"/>
      <c r="CP45" s="268"/>
      <c r="CQ45" s="268"/>
      <c r="CR45" s="268"/>
      <c r="CS45" s="268"/>
      <c r="CT45" s="268"/>
      <c r="CU45" s="268"/>
      <c r="CV45" s="268"/>
      <c r="CW45" s="268"/>
      <c r="CX45" s="268"/>
      <c r="CY45" s="268"/>
      <c r="CZ45" s="268"/>
      <c r="DA45" s="268"/>
      <c r="DB45" s="268"/>
      <c r="DC45" s="268"/>
      <c r="DD45" s="268"/>
      <c r="DE45" s="268"/>
      <c r="DF45" s="268"/>
      <c r="DG45" s="268"/>
      <c r="DH45" s="268"/>
      <c r="DI45" s="268">
        <v>0</v>
      </c>
      <c r="DJ45" s="268"/>
      <c r="DK45" s="201"/>
      <c r="DL45" s="201"/>
      <c r="DM45" s="273"/>
      <c r="DN45" s="273"/>
      <c r="DO45" s="273"/>
      <c r="DP45" s="273"/>
      <c r="DQ45" s="268"/>
      <c r="DR45" s="268"/>
      <c r="DS45" s="213"/>
      <c r="DT45" s="213"/>
      <c r="DU45" s="213"/>
      <c r="DV45" s="213"/>
      <c r="DW45" s="214"/>
      <c r="DX45" s="214"/>
      <c r="DY45" s="214"/>
      <c r="DZ45" s="214"/>
      <c r="EA45" s="214"/>
      <c r="EB45" s="214"/>
      <c r="EC45" s="214"/>
      <c r="ED45" s="214"/>
      <c r="EE45" s="214"/>
      <c r="EF45" s="214"/>
      <c r="EG45" s="214"/>
      <c r="EH45" s="214"/>
      <c r="EI45" s="226"/>
      <c r="EJ45" s="226"/>
      <c r="EK45" s="226"/>
      <c r="EL45" s="226"/>
      <c r="EM45" s="226"/>
      <c r="EN45" s="226"/>
      <c r="EO45" s="226"/>
      <c r="EP45" s="226"/>
      <c r="EQ45" s="226"/>
      <c r="ER45" s="226"/>
      <c r="ES45" s="226"/>
      <c r="ET45" s="226"/>
      <c r="EU45" s="226"/>
      <c r="EV45" s="226"/>
      <c r="EW45" s="226"/>
      <c r="EX45" s="226"/>
      <c r="EY45" s="226"/>
      <c r="EZ45" s="226"/>
      <c r="FA45" s="226"/>
      <c r="FB45" s="226"/>
      <c r="FC45" s="226"/>
      <c r="FD45" s="226"/>
      <c r="FE45" s="226"/>
      <c r="FF45" s="226"/>
      <c r="FG45" s="226"/>
      <c r="FH45" s="226"/>
      <c r="FI45" s="226"/>
      <c r="FJ45" s="226"/>
      <c r="FK45" s="226"/>
      <c r="FL45" s="226"/>
      <c r="FM45" s="226"/>
      <c r="FN45" s="226"/>
      <c r="FO45" s="226"/>
      <c r="FP45" s="226"/>
      <c r="FQ45" s="226"/>
      <c r="FR45" s="226"/>
      <c r="FS45" s="226"/>
      <c r="FT45" s="226"/>
      <c r="FU45" s="226"/>
      <c r="FV45" s="226"/>
      <c r="FW45" s="226"/>
      <c r="FX45" s="226"/>
      <c r="FY45" s="226"/>
      <c r="FZ45" s="226"/>
      <c r="GA45" s="226"/>
      <c r="GB45" s="226"/>
      <c r="GC45" s="226"/>
      <c r="GD45" s="226"/>
      <c r="GE45" s="226"/>
      <c r="GF45" s="226"/>
      <c r="GG45" s="226"/>
      <c r="GH45" s="226"/>
      <c r="GI45" s="226"/>
      <c r="GJ45" s="226"/>
      <c r="GK45" s="226"/>
      <c r="GL45" s="226"/>
      <c r="GM45" s="226"/>
      <c r="GN45" s="226"/>
      <c r="GO45" s="226"/>
      <c r="GP45" s="226"/>
      <c r="GQ45" s="226"/>
      <c r="GR45" s="226"/>
      <c r="GS45" s="226"/>
      <c r="GT45" s="226"/>
      <c r="GU45" s="226"/>
      <c r="GV45" s="226"/>
      <c r="GW45" s="226"/>
      <c r="GX45" s="226"/>
      <c r="GY45" s="226"/>
      <c r="GZ45" s="226"/>
      <c r="HA45" s="226"/>
      <c r="HB45" s="226"/>
      <c r="HC45" s="226"/>
      <c r="HD45" s="226"/>
      <c r="HE45" s="226"/>
      <c r="HF45" s="226"/>
      <c r="HG45" s="226"/>
      <c r="HH45" s="226"/>
      <c r="HI45" s="226"/>
      <c r="HJ45" s="226"/>
      <c r="HK45" s="226"/>
      <c r="HL45" s="226"/>
      <c r="HM45" s="226"/>
      <c r="HN45" s="226"/>
      <c r="HO45" s="226"/>
      <c r="HP45" s="226"/>
      <c r="HQ45" s="226"/>
      <c r="HR45" s="226"/>
      <c r="HS45" s="226"/>
      <c r="HT45" s="226"/>
      <c r="HU45" s="226"/>
      <c r="HV45" s="226"/>
      <c r="HW45" s="226"/>
      <c r="HX45" s="226"/>
      <c r="HY45" s="226"/>
      <c r="HZ45" s="226"/>
      <c r="IA45" s="226"/>
      <c r="IB45" s="226"/>
      <c r="IC45" s="226"/>
      <c r="ID45" s="226"/>
      <c r="IE45" s="226"/>
      <c r="IF45" s="226"/>
      <c r="IG45" s="226"/>
      <c r="IH45" s="226"/>
      <c r="II45" s="226"/>
      <c r="IJ45" s="226"/>
      <c r="IK45" s="226"/>
      <c r="IL45" s="226"/>
      <c r="IM45" s="226"/>
      <c r="IN45" s="226"/>
      <c r="IO45" s="226"/>
      <c r="IP45" s="226"/>
      <c r="IQ45" s="226"/>
      <c r="IR45" s="226"/>
      <c r="IS45" s="226"/>
      <c r="IT45" s="226"/>
      <c r="IU45" s="226"/>
      <c r="IV45" s="226"/>
      <c r="IW45" s="226"/>
      <c r="IX45" s="226"/>
      <c r="IY45" s="226"/>
      <c r="IZ45" s="226"/>
      <c r="JA45" s="226"/>
      <c r="JB45" s="226"/>
      <c r="JC45" s="226"/>
      <c r="JD45" s="226"/>
      <c r="JE45" s="226"/>
      <c r="JF45" s="226"/>
    </row>
    <row r="46" spans="1:266" s="62" customFormat="1" ht="18" customHeight="1">
      <c r="A46" s="398" t="s">
        <v>43</v>
      </c>
      <c r="B46" s="339"/>
      <c r="C46" s="197"/>
      <c r="D46" s="197"/>
      <c r="E46" s="197"/>
      <c r="F46" s="197"/>
      <c r="G46" s="197"/>
      <c r="H46" s="197"/>
      <c r="I46" s="197"/>
      <c r="J46" s="197"/>
      <c r="K46" s="197"/>
      <c r="L46" s="197"/>
      <c r="M46" s="197"/>
      <c r="N46" s="197"/>
      <c r="O46" s="197"/>
      <c r="P46" s="197"/>
      <c r="Q46" s="197"/>
      <c r="R46" s="197"/>
      <c r="S46" s="197"/>
      <c r="T46" s="197"/>
      <c r="U46" s="197"/>
      <c r="V46" s="197"/>
      <c r="W46" s="197"/>
      <c r="X46" s="197"/>
      <c r="Y46" s="197"/>
      <c r="Z46" s="197"/>
      <c r="AA46" s="197"/>
      <c r="AB46" s="197"/>
      <c r="AC46" s="197"/>
      <c r="AD46" s="197"/>
      <c r="AE46" s="197"/>
      <c r="AF46" s="197"/>
      <c r="AG46" s="197"/>
      <c r="AH46" s="197"/>
      <c r="AI46" s="197"/>
      <c r="AJ46" s="197"/>
      <c r="AK46" s="197"/>
      <c r="AL46" s="197"/>
      <c r="AM46" s="197"/>
      <c r="AN46" s="197"/>
      <c r="AO46" s="197"/>
      <c r="AP46" s="197"/>
      <c r="AQ46" s="197"/>
      <c r="AR46" s="197"/>
      <c r="AS46" s="197">
        <v>10</v>
      </c>
      <c r="AT46" s="197"/>
      <c r="AU46" s="267"/>
      <c r="AV46" s="267"/>
      <c r="AW46" s="197"/>
      <c r="AX46" s="197"/>
      <c r="AY46" s="210"/>
      <c r="AZ46" s="210"/>
      <c r="BA46" s="197"/>
      <c r="BB46" s="197"/>
      <c r="BC46" s="197"/>
      <c r="BD46" s="197"/>
      <c r="BE46" s="197"/>
      <c r="BF46" s="197"/>
      <c r="BG46" s="210"/>
      <c r="BH46" s="210"/>
      <c r="BI46" s="197"/>
      <c r="BJ46" s="197"/>
      <c r="BK46" s="197"/>
      <c r="BL46" s="197"/>
      <c r="BM46" s="210"/>
      <c r="BN46" s="210"/>
      <c r="BO46" s="197"/>
      <c r="BP46" s="197"/>
      <c r="BQ46" s="197"/>
      <c r="BR46" s="197"/>
      <c r="BS46" s="210"/>
      <c r="BT46" s="210"/>
      <c r="BU46" s="197"/>
      <c r="BV46" s="197"/>
      <c r="BW46" s="197"/>
      <c r="BX46" s="197"/>
      <c r="BY46" s="210"/>
      <c r="BZ46" s="210"/>
      <c r="CA46" s="197"/>
      <c r="CB46" s="197"/>
      <c r="CC46" s="197"/>
      <c r="CD46" s="197"/>
      <c r="CE46" s="210"/>
      <c r="CF46" s="210"/>
      <c r="CG46" s="197"/>
      <c r="CH46" s="197"/>
      <c r="CI46" s="197"/>
      <c r="CJ46" s="197"/>
      <c r="CK46" s="210"/>
      <c r="CL46" s="210"/>
      <c r="CM46" s="197"/>
      <c r="CN46" s="197"/>
      <c r="CO46" s="197"/>
      <c r="CP46" s="197"/>
      <c r="CQ46" s="210"/>
      <c r="CR46" s="210"/>
      <c r="CS46" s="197"/>
      <c r="CT46" s="197"/>
      <c r="CU46" s="197"/>
      <c r="CV46" s="197"/>
      <c r="CW46" s="210"/>
      <c r="CX46" s="210"/>
      <c r="CY46" s="197"/>
      <c r="CZ46" s="197"/>
      <c r="DA46" s="197"/>
      <c r="DB46" s="197"/>
      <c r="DC46" s="210"/>
      <c r="DD46" s="210"/>
      <c r="DE46" s="197"/>
      <c r="DF46" s="197"/>
      <c r="DG46" s="197"/>
      <c r="DH46" s="197"/>
      <c r="DI46" s="197">
        <v>25.978000000000002</v>
      </c>
      <c r="DJ46" s="197"/>
      <c r="DK46" s="201"/>
      <c r="DL46" s="201"/>
      <c r="DM46" s="134">
        <f>'бюджет округа (района)'!BH26+'бюджеты поселений'!BH26</f>
        <v>0</v>
      </c>
      <c r="DN46" s="134">
        <f>'бюджет округа (района)'!BH26</f>
        <v>0</v>
      </c>
      <c r="DO46" s="134">
        <f>'бюджет округа (района)'!BI26+'бюджеты поселений'!BI26</f>
        <v>0</v>
      </c>
      <c r="DP46" s="134">
        <f>'бюджет округа (района)'!BI26</f>
        <v>0</v>
      </c>
      <c r="DQ46" s="197"/>
      <c r="DR46" s="197"/>
      <c r="DS46" s="135"/>
      <c r="DT46" s="135"/>
      <c r="DU46" s="135"/>
      <c r="DV46" s="135"/>
      <c r="DW46" s="60"/>
      <c r="DX46" s="60"/>
      <c r="DY46" s="60"/>
      <c r="DZ46" s="60"/>
      <c r="EA46" s="60"/>
      <c r="EB46" s="60"/>
      <c r="EC46" s="60"/>
      <c r="ED46" s="60"/>
      <c r="EE46" s="60"/>
      <c r="EF46" s="60"/>
      <c r="EG46" s="60"/>
      <c r="EH46" s="60"/>
      <c r="EI46" s="61"/>
      <c r="EJ46" s="61"/>
      <c r="EK46" s="61"/>
      <c r="EL46" s="61"/>
      <c r="EM46" s="61"/>
      <c r="EN46" s="61"/>
      <c r="EO46" s="61"/>
      <c r="EP46" s="61"/>
      <c r="EQ46" s="61"/>
      <c r="ER46" s="61"/>
      <c r="ES46" s="61"/>
      <c r="ET46" s="61"/>
      <c r="EU46" s="61"/>
      <c r="EV46" s="61"/>
      <c r="EW46" s="61"/>
      <c r="EX46" s="61"/>
      <c r="EY46" s="61"/>
      <c r="EZ46" s="61"/>
      <c r="FA46" s="61"/>
      <c r="FB46" s="61"/>
      <c r="FC46" s="61"/>
      <c r="FD46" s="61"/>
      <c r="FE46" s="61"/>
      <c r="FF46" s="61"/>
      <c r="FG46" s="61"/>
      <c r="FH46" s="61"/>
      <c r="FI46" s="61"/>
      <c r="FJ46" s="61"/>
      <c r="FK46" s="61"/>
      <c r="FL46" s="61"/>
      <c r="FM46" s="61"/>
      <c r="FN46" s="61"/>
      <c r="FO46" s="61"/>
      <c r="FP46" s="61"/>
      <c r="FQ46" s="61"/>
      <c r="FR46" s="61"/>
      <c r="FS46" s="61"/>
      <c r="FT46" s="61"/>
      <c r="FU46" s="61"/>
      <c r="FV46" s="61"/>
      <c r="FW46" s="61"/>
      <c r="FX46" s="61"/>
      <c r="FY46" s="61"/>
      <c r="FZ46" s="61"/>
      <c r="GA46" s="61"/>
      <c r="GB46" s="61"/>
      <c r="GC46" s="61"/>
      <c r="GD46" s="61"/>
      <c r="GE46" s="61"/>
      <c r="GF46" s="61"/>
      <c r="GG46" s="61"/>
      <c r="GH46" s="61"/>
      <c r="GI46" s="61"/>
      <c r="GJ46" s="61"/>
      <c r="GK46" s="61"/>
      <c r="GL46" s="61"/>
      <c r="GM46" s="61"/>
      <c r="GN46" s="61"/>
      <c r="GO46" s="61"/>
      <c r="GP46" s="61"/>
      <c r="GQ46" s="61"/>
      <c r="GR46" s="61"/>
      <c r="GS46" s="61"/>
      <c r="GT46" s="61"/>
      <c r="GU46" s="61"/>
      <c r="GV46" s="61"/>
      <c r="GW46" s="61"/>
      <c r="GX46" s="61"/>
      <c r="GY46" s="61"/>
      <c r="GZ46" s="61"/>
      <c r="HA46" s="61"/>
      <c r="HB46" s="61"/>
      <c r="HC46" s="61"/>
      <c r="HD46" s="61"/>
      <c r="HE46" s="61"/>
      <c r="HF46" s="61"/>
      <c r="HG46" s="61"/>
      <c r="HH46" s="61"/>
      <c r="HI46" s="61"/>
      <c r="HJ46" s="61"/>
      <c r="HK46" s="61"/>
      <c r="HL46" s="61"/>
      <c r="HM46" s="61"/>
      <c r="HN46" s="61"/>
      <c r="HO46" s="61"/>
      <c r="HP46" s="61"/>
      <c r="HQ46" s="61"/>
      <c r="HR46" s="61"/>
      <c r="HS46" s="61"/>
      <c r="HT46" s="61"/>
      <c r="HU46" s="61"/>
      <c r="HV46" s="61"/>
      <c r="HW46" s="61"/>
      <c r="HX46" s="61"/>
      <c r="HY46" s="61"/>
      <c r="HZ46" s="61"/>
      <c r="IA46" s="61"/>
      <c r="IB46" s="61"/>
      <c r="IC46" s="61"/>
      <c r="ID46" s="61"/>
      <c r="IE46" s="61"/>
      <c r="IF46" s="61"/>
      <c r="IG46" s="61"/>
      <c r="IH46" s="61"/>
      <c r="II46" s="61"/>
      <c r="IJ46" s="61"/>
      <c r="IK46" s="61"/>
      <c r="IL46" s="61"/>
      <c r="IM46" s="61"/>
      <c r="IN46" s="61"/>
      <c r="IO46" s="61"/>
      <c r="IP46" s="61"/>
      <c r="IQ46" s="61"/>
      <c r="IR46" s="61"/>
      <c r="IS46" s="61"/>
      <c r="IT46" s="61"/>
      <c r="IU46" s="61"/>
      <c r="IV46" s="61"/>
      <c r="IW46" s="61"/>
      <c r="IX46" s="61"/>
      <c r="IY46" s="61"/>
      <c r="IZ46" s="61"/>
      <c r="JA46" s="61"/>
      <c r="JB46" s="61"/>
      <c r="JC46" s="61"/>
      <c r="JD46" s="61"/>
      <c r="JE46" s="61"/>
      <c r="JF46" s="61"/>
    </row>
    <row r="47" spans="1:266" s="59" customFormat="1" ht="17.25">
      <c r="A47" s="378" t="s">
        <v>44</v>
      </c>
      <c r="B47" s="341"/>
      <c r="C47" s="265"/>
      <c r="D47" s="265"/>
      <c r="E47" s="265">
        <f t="shared" ref="E47:AV47" si="7">E48+E57+E58+E59</f>
        <v>0</v>
      </c>
      <c r="F47" s="265">
        <f t="shared" si="7"/>
        <v>0</v>
      </c>
      <c r="G47" s="265">
        <f t="shared" si="7"/>
        <v>0</v>
      </c>
      <c r="H47" s="265">
        <f t="shared" si="7"/>
        <v>0</v>
      </c>
      <c r="I47" s="265">
        <f t="shared" si="7"/>
        <v>0</v>
      </c>
      <c r="J47" s="265">
        <f t="shared" si="7"/>
        <v>0</v>
      </c>
      <c r="K47" s="265">
        <f t="shared" si="7"/>
        <v>0</v>
      </c>
      <c r="L47" s="265">
        <f t="shared" si="7"/>
        <v>0</v>
      </c>
      <c r="M47" s="265">
        <f t="shared" si="7"/>
        <v>0</v>
      </c>
      <c r="N47" s="265">
        <f t="shared" si="7"/>
        <v>0</v>
      </c>
      <c r="O47" s="265">
        <f t="shared" si="7"/>
        <v>0</v>
      </c>
      <c r="P47" s="265">
        <f t="shared" si="7"/>
        <v>0</v>
      </c>
      <c r="Q47" s="265">
        <f t="shared" si="7"/>
        <v>0</v>
      </c>
      <c r="R47" s="265">
        <f t="shared" si="7"/>
        <v>0</v>
      </c>
      <c r="S47" s="265">
        <f t="shared" si="7"/>
        <v>0</v>
      </c>
      <c r="T47" s="265">
        <f t="shared" si="7"/>
        <v>0</v>
      </c>
      <c r="U47" s="265">
        <f t="shared" si="7"/>
        <v>0</v>
      </c>
      <c r="V47" s="265">
        <f t="shared" si="7"/>
        <v>0</v>
      </c>
      <c r="W47" s="265">
        <f t="shared" si="7"/>
        <v>0</v>
      </c>
      <c r="X47" s="265">
        <f t="shared" si="7"/>
        <v>0</v>
      </c>
      <c r="Y47" s="265">
        <f t="shared" si="7"/>
        <v>0</v>
      </c>
      <c r="Z47" s="265">
        <f t="shared" si="7"/>
        <v>0</v>
      </c>
      <c r="AA47" s="265">
        <f t="shared" si="7"/>
        <v>0</v>
      </c>
      <c r="AB47" s="265">
        <f t="shared" si="7"/>
        <v>0</v>
      </c>
      <c r="AC47" s="265">
        <f t="shared" si="7"/>
        <v>0</v>
      </c>
      <c r="AD47" s="265">
        <f t="shared" si="7"/>
        <v>0</v>
      </c>
      <c r="AE47" s="265">
        <f t="shared" si="7"/>
        <v>0</v>
      </c>
      <c r="AF47" s="265">
        <f t="shared" si="7"/>
        <v>0</v>
      </c>
      <c r="AG47" s="265">
        <f t="shared" si="7"/>
        <v>0</v>
      </c>
      <c r="AH47" s="265">
        <f t="shared" si="7"/>
        <v>0</v>
      </c>
      <c r="AI47" s="265">
        <f t="shared" si="7"/>
        <v>0</v>
      </c>
      <c r="AJ47" s="265">
        <f t="shared" si="7"/>
        <v>0</v>
      </c>
      <c r="AK47" s="265">
        <f t="shared" si="7"/>
        <v>0</v>
      </c>
      <c r="AL47" s="265">
        <f t="shared" si="7"/>
        <v>0</v>
      </c>
      <c r="AM47" s="265">
        <f t="shared" si="7"/>
        <v>0</v>
      </c>
      <c r="AN47" s="265">
        <f t="shared" si="7"/>
        <v>0</v>
      </c>
      <c r="AO47" s="265">
        <f t="shared" si="7"/>
        <v>0</v>
      </c>
      <c r="AP47" s="265">
        <f t="shared" si="7"/>
        <v>0</v>
      </c>
      <c r="AQ47" s="265">
        <f t="shared" si="7"/>
        <v>0</v>
      </c>
      <c r="AR47" s="265">
        <f t="shared" si="7"/>
        <v>0</v>
      </c>
      <c r="AS47" s="265">
        <f>AS48+AS57+AS58+AS59</f>
        <v>687419.5780000001</v>
      </c>
      <c r="AT47" s="265"/>
      <c r="AU47" s="266">
        <f t="shared" si="7"/>
        <v>0</v>
      </c>
      <c r="AV47" s="266">
        <f t="shared" si="7"/>
        <v>0</v>
      </c>
      <c r="AW47" s="265"/>
      <c r="AX47" s="265"/>
      <c r="AY47" s="265"/>
      <c r="AZ47" s="265"/>
      <c r="BA47" s="265"/>
      <c r="BB47" s="265"/>
      <c r="BC47" s="265"/>
      <c r="BD47" s="265"/>
      <c r="BE47" s="265"/>
      <c r="BF47" s="265"/>
      <c r="BG47" s="265"/>
      <c r="BH47" s="265"/>
      <c r="BI47" s="265"/>
      <c r="BJ47" s="265"/>
      <c r="BK47" s="265"/>
      <c r="BL47" s="265"/>
      <c r="BM47" s="265"/>
      <c r="BN47" s="265"/>
      <c r="BO47" s="265"/>
      <c r="BP47" s="265"/>
      <c r="BQ47" s="265"/>
      <c r="BR47" s="265"/>
      <c r="BS47" s="265"/>
      <c r="BT47" s="265"/>
      <c r="BU47" s="265"/>
      <c r="BV47" s="265"/>
      <c r="BW47" s="265"/>
      <c r="BX47" s="265"/>
      <c r="BY47" s="265"/>
      <c r="BZ47" s="265"/>
      <c r="CA47" s="265"/>
      <c r="CB47" s="265"/>
      <c r="CC47" s="265"/>
      <c r="CD47" s="265"/>
      <c r="CE47" s="265"/>
      <c r="CF47" s="265"/>
      <c r="CG47" s="265"/>
      <c r="CH47" s="265"/>
      <c r="CI47" s="265"/>
      <c r="CJ47" s="265"/>
      <c r="CK47" s="265"/>
      <c r="CL47" s="265"/>
      <c r="CM47" s="265"/>
      <c r="CN47" s="265"/>
      <c r="CO47" s="265"/>
      <c r="CP47" s="265"/>
      <c r="CQ47" s="265"/>
      <c r="CR47" s="265"/>
      <c r="CS47" s="265"/>
      <c r="CT47" s="265"/>
      <c r="CU47" s="265"/>
      <c r="CV47" s="265"/>
      <c r="CW47" s="265"/>
      <c r="CX47" s="265"/>
      <c r="CY47" s="265"/>
      <c r="CZ47" s="265"/>
      <c r="DA47" s="265"/>
      <c r="DB47" s="265"/>
      <c r="DC47" s="265"/>
      <c r="DD47" s="265"/>
      <c r="DE47" s="265"/>
      <c r="DF47" s="265"/>
      <c r="DG47" s="265"/>
      <c r="DH47" s="265"/>
      <c r="DI47" s="265">
        <f>DI48+DI57+DI58+DI59</f>
        <v>940724.67500000005</v>
      </c>
      <c r="DJ47" s="265"/>
      <c r="DK47" s="201"/>
      <c r="DL47" s="201"/>
      <c r="DM47" s="132" t="e">
        <f>DM49+DM52+DM57+#REF!+DM58+DM59</f>
        <v>#REF!</v>
      </c>
      <c r="DN47" s="132" t="e">
        <f>DN49+DN52+DN57+#REF!+DN58+DN59</f>
        <v>#REF!</v>
      </c>
      <c r="DO47" s="132" t="e">
        <f>DO49+DO52+DO57+#REF!+DO58+DO59</f>
        <v>#REF!</v>
      </c>
      <c r="DP47" s="132" t="e">
        <f>DP49+DP52+DP57+#REF!+DP58+DP59</f>
        <v>#REF!</v>
      </c>
      <c r="DQ47" s="265"/>
      <c r="DR47" s="265"/>
      <c r="DS47" s="133"/>
      <c r="DT47" s="133"/>
      <c r="DU47" s="133"/>
      <c r="DV47" s="133"/>
      <c r="DW47" s="58"/>
      <c r="DX47" s="58"/>
      <c r="DY47" s="58"/>
      <c r="DZ47" s="58"/>
      <c r="EA47" s="58"/>
      <c r="EB47" s="58"/>
      <c r="EC47" s="58"/>
      <c r="ED47" s="58"/>
      <c r="EE47" s="58"/>
      <c r="EF47" s="58"/>
      <c r="EG47" s="58"/>
      <c r="EH47" s="58"/>
      <c r="EI47" s="58"/>
      <c r="EJ47" s="58"/>
      <c r="EK47" s="58"/>
      <c r="EL47" s="58"/>
      <c r="EM47" s="58"/>
      <c r="EN47" s="58"/>
      <c r="EO47" s="58"/>
      <c r="EP47" s="58"/>
      <c r="EQ47" s="58"/>
      <c r="ER47" s="58"/>
      <c r="ES47" s="58"/>
      <c r="ET47" s="58"/>
      <c r="EU47" s="58"/>
      <c r="EV47" s="58"/>
      <c r="EW47" s="58"/>
      <c r="EX47" s="58"/>
      <c r="EY47" s="58"/>
      <c r="EZ47" s="58"/>
      <c r="FA47" s="58"/>
      <c r="FB47" s="58"/>
      <c r="FC47" s="58"/>
      <c r="FD47" s="58"/>
      <c r="FE47" s="58"/>
      <c r="FF47" s="58"/>
      <c r="FG47" s="58"/>
      <c r="FH47" s="58"/>
      <c r="FI47" s="58"/>
      <c r="FJ47" s="58"/>
      <c r="FK47" s="58"/>
      <c r="FL47" s="58"/>
      <c r="FM47" s="58"/>
      <c r="FN47" s="58"/>
      <c r="FO47" s="58"/>
      <c r="FP47" s="58"/>
      <c r="FQ47" s="58"/>
      <c r="FR47" s="58"/>
      <c r="FS47" s="58"/>
      <c r="FT47" s="58"/>
      <c r="FU47" s="58"/>
      <c r="FV47" s="58"/>
      <c r="FW47" s="58"/>
      <c r="FX47" s="58"/>
      <c r="FY47" s="58"/>
      <c r="FZ47" s="58"/>
      <c r="GA47" s="58"/>
      <c r="GB47" s="58"/>
      <c r="GC47" s="58"/>
      <c r="GD47" s="58"/>
      <c r="GE47" s="58"/>
      <c r="GF47" s="58"/>
      <c r="GG47" s="58"/>
      <c r="GH47" s="58"/>
      <c r="GI47" s="58"/>
      <c r="GJ47" s="58"/>
      <c r="GK47" s="58"/>
      <c r="GL47" s="58"/>
      <c r="GM47" s="58"/>
      <c r="GN47" s="58"/>
      <c r="GO47" s="58"/>
      <c r="GP47" s="58"/>
      <c r="GQ47" s="58"/>
      <c r="GR47" s="58"/>
      <c r="GS47" s="58"/>
      <c r="GT47" s="58"/>
      <c r="GU47" s="58"/>
      <c r="GV47" s="58"/>
      <c r="GW47" s="58"/>
      <c r="GX47" s="58"/>
      <c r="GY47" s="58"/>
      <c r="GZ47" s="58"/>
      <c r="HA47" s="58"/>
      <c r="HB47" s="58"/>
      <c r="HC47" s="58"/>
      <c r="HD47" s="58"/>
      <c r="HE47" s="58"/>
      <c r="HF47" s="58"/>
      <c r="HG47" s="58"/>
      <c r="HH47" s="58"/>
      <c r="HI47" s="58"/>
      <c r="HJ47" s="58"/>
      <c r="HK47" s="58"/>
      <c r="HL47" s="58"/>
      <c r="HM47" s="58"/>
      <c r="HN47" s="58"/>
      <c r="HO47" s="58"/>
      <c r="HP47" s="58"/>
      <c r="HQ47" s="58"/>
      <c r="HR47" s="58"/>
      <c r="HS47" s="58"/>
      <c r="HT47" s="58"/>
      <c r="HU47" s="58"/>
      <c r="HV47" s="58"/>
      <c r="HW47" s="58"/>
      <c r="HX47" s="58"/>
      <c r="HY47" s="58"/>
      <c r="HZ47" s="58"/>
      <c r="IA47" s="58"/>
      <c r="IB47" s="58"/>
      <c r="IC47" s="58"/>
      <c r="ID47" s="58"/>
      <c r="IE47" s="58"/>
      <c r="IF47" s="58"/>
      <c r="IG47" s="58"/>
      <c r="IH47" s="58"/>
      <c r="II47" s="58"/>
      <c r="IJ47" s="58"/>
      <c r="IK47" s="58"/>
      <c r="IL47" s="58"/>
      <c r="IM47" s="58"/>
      <c r="IN47" s="58"/>
      <c r="IO47" s="58"/>
      <c r="IP47" s="58"/>
      <c r="IQ47" s="58"/>
      <c r="IR47" s="58"/>
      <c r="IS47" s="58"/>
      <c r="IT47" s="58"/>
      <c r="IU47" s="58"/>
      <c r="IV47" s="58"/>
      <c r="IW47" s="58"/>
      <c r="IX47" s="58"/>
      <c r="IY47" s="58"/>
      <c r="IZ47" s="58"/>
      <c r="JA47" s="58"/>
      <c r="JB47" s="58"/>
      <c r="JC47" s="58"/>
      <c r="JD47" s="58"/>
      <c r="JE47" s="58"/>
      <c r="JF47" s="58"/>
    </row>
    <row r="48" spans="1:266" s="59" customFormat="1" ht="17.25">
      <c r="A48" s="378" t="s">
        <v>176</v>
      </c>
      <c r="B48" s="341"/>
      <c r="C48" s="265"/>
      <c r="D48" s="265"/>
      <c r="E48" s="265">
        <f t="shared" ref="E48:AV48" si="8">SUM(E49:E56)</f>
        <v>0</v>
      </c>
      <c r="F48" s="265">
        <f t="shared" si="8"/>
        <v>0</v>
      </c>
      <c r="G48" s="265">
        <f t="shared" si="8"/>
        <v>0</v>
      </c>
      <c r="H48" s="265">
        <f t="shared" si="8"/>
        <v>0</v>
      </c>
      <c r="I48" s="265">
        <f t="shared" si="8"/>
        <v>0</v>
      </c>
      <c r="J48" s="265">
        <f t="shared" si="8"/>
        <v>0</v>
      </c>
      <c r="K48" s="265">
        <f t="shared" si="8"/>
        <v>0</v>
      </c>
      <c r="L48" s="265">
        <f t="shared" si="8"/>
        <v>0</v>
      </c>
      <c r="M48" s="265">
        <f t="shared" si="8"/>
        <v>0</v>
      </c>
      <c r="N48" s="265">
        <f t="shared" si="8"/>
        <v>0</v>
      </c>
      <c r="O48" s="265">
        <f t="shared" si="8"/>
        <v>0</v>
      </c>
      <c r="P48" s="265">
        <f t="shared" si="8"/>
        <v>0</v>
      </c>
      <c r="Q48" s="265">
        <f t="shared" si="8"/>
        <v>0</v>
      </c>
      <c r="R48" s="265">
        <f t="shared" si="8"/>
        <v>0</v>
      </c>
      <c r="S48" s="265">
        <f t="shared" si="8"/>
        <v>0</v>
      </c>
      <c r="T48" s="265">
        <f t="shared" si="8"/>
        <v>0</v>
      </c>
      <c r="U48" s="265">
        <f t="shared" si="8"/>
        <v>0</v>
      </c>
      <c r="V48" s="265">
        <f t="shared" si="8"/>
        <v>0</v>
      </c>
      <c r="W48" s="265">
        <f t="shared" si="8"/>
        <v>0</v>
      </c>
      <c r="X48" s="265">
        <f t="shared" si="8"/>
        <v>0</v>
      </c>
      <c r="Y48" s="265">
        <f t="shared" si="8"/>
        <v>0</v>
      </c>
      <c r="Z48" s="265">
        <f t="shared" si="8"/>
        <v>0</v>
      </c>
      <c r="AA48" s="265">
        <f t="shared" si="8"/>
        <v>0</v>
      </c>
      <c r="AB48" s="265">
        <f t="shared" si="8"/>
        <v>0</v>
      </c>
      <c r="AC48" s="265">
        <f t="shared" si="8"/>
        <v>0</v>
      </c>
      <c r="AD48" s="265">
        <f t="shared" si="8"/>
        <v>0</v>
      </c>
      <c r="AE48" s="265">
        <f t="shared" si="8"/>
        <v>0</v>
      </c>
      <c r="AF48" s="265">
        <f t="shared" si="8"/>
        <v>0</v>
      </c>
      <c r="AG48" s="265">
        <f t="shared" si="8"/>
        <v>0</v>
      </c>
      <c r="AH48" s="265">
        <f t="shared" si="8"/>
        <v>0</v>
      </c>
      <c r="AI48" s="265">
        <f t="shared" si="8"/>
        <v>0</v>
      </c>
      <c r="AJ48" s="265">
        <f t="shared" si="8"/>
        <v>0</v>
      </c>
      <c r="AK48" s="265">
        <f t="shared" si="8"/>
        <v>0</v>
      </c>
      <c r="AL48" s="265">
        <f t="shared" si="8"/>
        <v>0</v>
      </c>
      <c r="AM48" s="265">
        <f t="shared" si="8"/>
        <v>0</v>
      </c>
      <c r="AN48" s="265">
        <f t="shared" si="8"/>
        <v>0</v>
      </c>
      <c r="AO48" s="265">
        <f t="shared" si="8"/>
        <v>0</v>
      </c>
      <c r="AP48" s="265">
        <f t="shared" si="8"/>
        <v>0</v>
      </c>
      <c r="AQ48" s="265">
        <f t="shared" si="8"/>
        <v>0</v>
      </c>
      <c r="AR48" s="265">
        <f t="shared" si="8"/>
        <v>0</v>
      </c>
      <c r="AS48" s="265">
        <f>SUM(AS49:AS55)</f>
        <v>195863.76200000002</v>
      </c>
      <c r="AT48" s="265"/>
      <c r="AU48" s="266">
        <f t="shared" si="8"/>
        <v>0</v>
      </c>
      <c r="AV48" s="266">
        <f t="shared" si="8"/>
        <v>0</v>
      </c>
      <c r="AW48" s="265"/>
      <c r="AX48" s="265"/>
      <c r="AY48" s="265"/>
      <c r="AZ48" s="265"/>
      <c r="BA48" s="265"/>
      <c r="BB48" s="265"/>
      <c r="BC48" s="265"/>
      <c r="BD48" s="265"/>
      <c r="BE48" s="265"/>
      <c r="BF48" s="265"/>
      <c r="BG48" s="265"/>
      <c r="BH48" s="265"/>
      <c r="BI48" s="265"/>
      <c r="BJ48" s="265"/>
      <c r="BK48" s="265"/>
      <c r="BL48" s="265"/>
      <c r="BM48" s="265"/>
      <c r="BN48" s="265"/>
      <c r="BO48" s="265"/>
      <c r="BP48" s="265"/>
      <c r="BQ48" s="265"/>
      <c r="BR48" s="265"/>
      <c r="BS48" s="265"/>
      <c r="BT48" s="265"/>
      <c r="BU48" s="265"/>
      <c r="BV48" s="265"/>
      <c r="BW48" s="265"/>
      <c r="BX48" s="265"/>
      <c r="BY48" s="265"/>
      <c r="BZ48" s="265"/>
      <c r="CA48" s="265"/>
      <c r="CB48" s="265"/>
      <c r="CC48" s="265"/>
      <c r="CD48" s="265"/>
      <c r="CE48" s="265"/>
      <c r="CF48" s="265"/>
      <c r="CG48" s="265"/>
      <c r="CH48" s="265"/>
      <c r="CI48" s="265"/>
      <c r="CJ48" s="265"/>
      <c r="CK48" s="265"/>
      <c r="CL48" s="265"/>
      <c r="CM48" s="265"/>
      <c r="CN48" s="265"/>
      <c r="CO48" s="265"/>
      <c r="CP48" s="265"/>
      <c r="CQ48" s="265"/>
      <c r="CR48" s="265"/>
      <c r="CS48" s="265"/>
      <c r="CT48" s="265"/>
      <c r="CU48" s="265"/>
      <c r="CV48" s="265"/>
      <c r="CW48" s="265"/>
      <c r="CX48" s="265"/>
      <c r="CY48" s="265"/>
      <c r="CZ48" s="265"/>
      <c r="DA48" s="265"/>
      <c r="DB48" s="265"/>
      <c r="DC48" s="265"/>
      <c r="DD48" s="265"/>
      <c r="DE48" s="265"/>
      <c r="DF48" s="265"/>
      <c r="DG48" s="265"/>
      <c r="DH48" s="265"/>
      <c r="DI48" s="265">
        <f>SUM(DI49:DI55)</f>
        <v>189161.53099999999</v>
      </c>
      <c r="DJ48" s="265"/>
      <c r="DK48" s="201"/>
      <c r="DL48" s="201"/>
      <c r="DM48" s="132"/>
      <c r="DN48" s="132"/>
      <c r="DO48" s="132"/>
      <c r="DP48" s="132"/>
      <c r="DQ48" s="265"/>
      <c r="DR48" s="265"/>
      <c r="DS48" s="135"/>
      <c r="DT48" s="135"/>
      <c r="DU48" s="135"/>
      <c r="DV48" s="135"/>
      <c r="DW48" s="58"/>
      <c r="DX48" s="58"/>
      <c r="DY48" s="58"/>
      <c r="DZ48" s="58"/>
      <c r="EA48" s="58"/>
      <c r="EB48" s="58"/>
      <c r="EC48" s="58"/>
      <c r="ED48" s="58"/>
      <c r="EE48" s="58"/>
      <c r="EF48" s="58"/>
      <c r="EG48" s="58"/>
      <c r="EH48" s="58"/>
      <c r="EI48" s="58"/>
      <c r="EJ48" s="58"/>
      <c r="EK48" s="58"/>
      <c r="EL48" s="58"/>
      <c r="EM48" s="58"/>
      <c r="EN48" s="58"/>
      <c r="EO48" s="58"/>
      <c r="EP48" s="58"/>
      <c r="EQ48" s="58"/>
      <c r="ER48" s="58"/>
      <c r="ES48" s="58"/>
      <c r="ET48" s="58"/>
      <c r="EU48" s="58"/>
      <c r="EV48" s="58"/>
      <c r="EW48" s="58"/>
      <c r="EX48" s="58"/>
      <c r="EY48" s="58"/>
      <c r="EZ48" s="58"/>
      <c r="FA48" s="58"/>
      <c r="FB48" s="58"/>
      <c r="FC48" s="58"/>
      <c r="FD48" s="58"/>
      <c r="FE48" s="58"/>
      <c r="FF48" s="58"/>
      <c r="FG48" s="58"/>
      <c r="FH48" s="58"/>
      <c r="FI48" s="58"/>
      <c r="FJ48" s="58"/>
      <c r="FK48" s="58"/>
      <c r="FL48" s="58"/>
      <c r="FM48" s="58"/>
      <c r="FN48" s="58"/>
      <c r="FO48" s="58"/>
      <c r="FP48" s="58"/>
      <c r="FQ48" s="58"/>
      <c r="FR48" s="58"/>
      <c r="FS48" s="58"/>
      <c r="FT48" s="58"/>
      <c r="FU48" s="58"/>
      <c r="FV48" s="58"/>
      <c r="FW48" s="58"/>
      <c r="FX48" s="58"/>
      <c r="FY48" s="58"/>
      <c r="FZ48" s="58"/>
      <c r="GA48" s="58"/>
      <c r="GB48" s="58"/>
      <c r="GC48" s="58"/>
      <c r="GD48" s="58"/>
      <c r="GE48" s="58"/>
      <c r="GF48" s="58"/>
      <c r="GG48" s="58"/>
      <c r="GH48" s="58"/>
      <c r="GI48" s="58"/>
      <c r="GJ48" s="58"/>
      <c r="GK48" s="58"/>
      <c r="GL48" s="58"/>
      <c r="GM48" s="58"/>
      <c r="GN48" s="58"/>
      <c r="GO48" s="58"/>
      <c r="GP48" s="58"/>
      <c r="GQ48" s="58"/>
      <c r="GR48" s="58"/>
      <c r="GS48" s="58"/>
      <c r="GT48" s="58"/>
      <c r="GU48" s="58"/>
      <c r="GV48" s="58"/>
      <c r="GW48" s="58"/>
      <c r="GX48" s="58"/>
      <c r="GY48" s="58"/>
      <c r="GZ48" s="58"/>
      <c r="HA48" s="58"/>
      <c r="HB48" s="58"/>
      <c r="HC48" s="58"/>
      <c r="HD48" s="58"/>
      <c r="HE48" s="58"/>
      <c r="HF48" s="58"/>
      <c r="HG48" s="58"/>
      <c r="HH48" s="58"/>
      <c r="HI48" s="58"/>
      <c r="HJ48" s="58"/>
      <c r="HK48" s="58"/>
      <c r="HL48" s="58"/>
      <c r="HM48" s="58"/>
      <c r="HN48" s="58"/>
      <c r="HO48" s="58"/>
      <c r="HP48" s="58"/>
      <c r="HQ48" s="58"/>
      <c r="HR48" s="58"/>
      <c r="HS48" s="58"/>
      <c r="HT48" s="58"/>
      <c r="HU48" s="58"/>
      <c r="HV48" s="58"/>
      <c r="HW48" s="58"/>
      <c r="HX48" s="58"/>
      <c r="HY48" s="58"/>
      <c r="HZ48" s="58"/>
      <c r="IA48" s="58"/>
      <c r="IB48" s="58"/>
      <c r="IC48" s="58"/>
      <c r="ID48" s="58"/>
      <c r="IE48" s="58"/>
      <c r="IF48" s="58"/>
      <c r="IG48" s="58"/>
      <c r="IH48" s="58"/>
      <c r="II48" s="58"/>
      <c r="IJ48" s="58"/>
      <c r="IK48" s="58"/>
      <c r="IL48" s="58"/>
      <c r="IM48" s="58"/>
      <c r="IN48" s="58"/>
      <c r="IO48" s="58"/>
      <c r="IP48" s="58"/>
      <c r="IQ48" s="58"/>
      <c r="IR48" s="58"/>
      <c r="IS48" s="58"/>
      <c r="IT48" s="58"/>
      <c r="IU48" s="58"/>
      <c r="IV48" s="58"/>
      <c r="IW48" s="58"/>
      <c r="IX48" s="58"/>
      <c r="IY48" s="58"/>
      <c r="IZ48" s="58"/>
      <c r="JA48" s="58"/>
      <c r="JB48" s="58"/>
      <c r="JC48" s="58"/>
      <c r="JD48" s="58"/>
      <c r="JE48" s="58"/>
      <c r="JF48" s="58"/>
    </row>
    <row r="49" spans="1:266" s="64" customFormat="1" ht="18" customHeight="1">
      <c r="A49" s="376" t="s">
        <v>180</v>
      </c>
      <c r="B49" s="325"/>
      <c r="C49" s="197"/>
      <c r="D49" s="197"/>
      <c r="E49" s="197"/>
      <c r="F49" s="274"/>
      <c r="G49" s="197"/>
      <c r="H49" s="274"/>
      <c r="I49" s="197"/>
      <c r="J49" s="197"/>
      <c r="K49" s="197"/>
      <c r="L49" s="274"/>
      <c r="M49" s="197"/>
      <c r="N49" s="197"/>
      <c r="O49" s="197"/>
      <c r="P49" s="274"/>
      <c r="Q49" s="197"/>
      <c r="R49" s="197"/>
      <c r="S49" s="197"/>
      <c r="T49" s="274"/>
      <c r="U49" s="197"/>
      <c r="V49" s="197"/>
      <c r="W49" s="197"/>
      <c r="X49" s="274"/>
      <c r="Y49" s="197"/>
      <c r="Z49" s="197"/>
      <c r="AA49" s="197"/>
      <c r="AB49" s="274"/>
      <c r="AC49" s="197"/>
      <c r="AD49" s="197"/>
      <c r="AE49" s="197"/>
      <c r="AF49" s="274"/>
      <c r="AG49" s="197"/>
      <c r="AH49" s="197"/>
      <c r="AI49" s="197"/>
      <c r="AJ49" s="274"/>
      <c r="AK49" s="197"/>
      <c r="AL49" s="197"/>
      <c r="AM49" s="197"/>
      <c r="AN49" s="274"/>
      <c r="AO49" s="197"/>
      <c r="AP49" s="197"/>
      <c r="AQ49" s="197"/>
      <c r="AR49" s="274"/>
      <c r="AS49" s="197">
        <f>149514</f>
        <v>149514</v>
      </c>
      <c r="AT49" s="197"/>
      <c r="AU49" s="267"/>
      <c r="AV49" s="275"/>
      <c r="AW49" s="197"/>
      <c r="AX49" s="274"/>
      <c r="AY49" s="210"/>
      <c r="AZ49" s="210"/>
      <c r="BA49" s="197"/>
      <c r="BB49" s="274"/>
      <c r="BC49" s="197"/>
      <c r="BD49" s="274"/>
      <c r="BE49" s="197"/>
      <c r="BF49" s="197"/>
      <c r="BG49" s="210"/>
      <c r="BH49" s="210"/>
      <c r="BI49" s="197"/>
      <c r="BJ49" s="274"/>
      <c r="BK49" s="197"/>
      <c r="BL49" s="197"/>
      <c r="BM49" s="210"/>
      <c r="BN49" s="210"/>
      <c r="BO49" s="197"/>
      <c r="BP49" s="274"/>
      <c r="BQ49" s="197"/>
      <c r="BR49" s="197"/>
      <c r="BS49" s="210"/>
      <c r="BT49" s="210"/>
      <c r="BU49" s="197"/>
      <c r="BV49" s="274"/>
      <c r="BW49" s="197"/>
      <c r="BX49" s="197"/>
      <c r="BY49" s="210"/>
      <c r="BZ49" s="210"/>
      <c r="CA49" s="197"/>
      <c r="CB49" s="274"/>
      <c r="CC49" s="197"/>
      <c r="CD49" s="197"/>
      <c r="CE49" s="210"/>
      <c r="CF49" s="210"/>
      <c r="CG49" s="197"/>
      <c r="CH49" s="274"/>
      <c r="CI49" s="197"/>
      <c r="CJ49" s="197"/>
      <c r="CK49" s="210"/>
      <c r="CL49" s="210"/>
      <c r="CM49" s="197"/>
      <c r="CN49" s="274"/>
      <c r="CO49" s="197"/>
      <c r="CP49" s="197"/>
      <c r="CQ49" s="210"/>
      <c r="CR49" s="210"/>
      <c r="CS49" s="197"/>
      <c r="CT49" s="274"/>
      <c r="CU49" s="197"/>
      <c r="CV49" s="197"/>
      <c r="CW49" s="210"/>
      <c r="CX49" s="210"/>
      <c r="CY49" s="197"/>
      <c r="CZ49" s="274"/>
      <c r="DA49" s="197"/>
      <c r="DB49" s="197"/>
      <c r="DC49" s="210"/>
      <c r="DD49" s="210"/>
      <c r="DE49" s="197"/>
      <c r="DF49" s="274"/>
      <c r="DG49" s="274"/>
      <c r="DH49" s="274"/>
      <c r="DI49" s="197">
        <f>164450+14000-14000</f>
        <v>164450</v>
      </c>
      <c r="DJ49" s="197"/>
      <c r="DK49" s="201"/>
      <c r="DL49" s="201"/>
      <c r="DM49" s="134">
        <f>'бюджет округа (района)'!BH28+'бюджеты поселений'!BH28</f>
        <v>0</v>
      </c>
      <c r="DN49" s="137">
        <f>'бюджет округа (района)'!BH28</f>
        <v>0</v>
      </c>
      <c r="DO49" s="134">
        <f>'бюджет округа (района)'!BI28+'бюджеты поселений'!BI28</f>
        <v>0</v>
      </c>
      <c r="DP49" s="137">
        <f>'бюджет округа (района)'!BI28</f>
        <v>0</v>
      </c>
      <c r="DQ49" s="197"/>
      <c r="DR49" s="274"/>
      <c r="DS49" s="135"/>
      <c r="DT49" s="135"/>
      <c r="DU49" s="135"/>
      <c r="DV49" s="135"/>
      <c r="DW49" s="63"/>
      <c r="DX49" s="63"/>
      <c r="DY49" s="63"/>
      <c r="DZ49" s="63"/>
      <c r="EA49" s="63"/>
      <c r="EB49" s="63"/>
      <c r="EC49" s="63"/>
      <c r="ED49" s="63"/>
      <c r="EE49" s="63"/>
      <c r="EF49" s="63"/>
      <c r="EG49" s="63"/>
      <c r="EH49" s="63"/>
      <c r="EI49" s="63"/>
      <c r="EJ49" s="63"/>
      <c r="EK49" s="63"/>
      <c r="EL49" s="63"/>
      <c r="EM49" s="63"/>
      <c r="EN49" s="63"/>
      <c r="EO49" s="63"/>
      <c r="EP49" s="63"/>
      <c r="EQ49" s="63"/>
      <c r="ER49" s="63"/>
      <c r="ES49" s="63"/>
      <c r="ET49" s="63"/>
      <c r="EU49" s="63"/>
      <c r="EV49" s="63"/>
      <c r="EW49" s="63"/>
      <c r="EX49" s="63"/>
      <c r="EY49" s="63"/>
      <c r="EZ49" s="63"/>
      <c r="FA49" s="63"/>
      <c r="FB49" s="63"/>
      <c r="FC49" s="63"/>
      <c r="FD49" s="63"/>
      <c r="FE49" s="63"/>
      <c r="FF49" s="63"/>
      <c r="FG49" s="63"/>
      <c r="FH49" s="63"/>
      <c r="FI49" s="63"/>
      <c r="FJ49" s="63"/>
      <c r="FK49" s="63"/>
      <c r="FL49" s="63"/>
      <c r="FM49" s="63"/>
      <c r="FN49" s="63"/>
      <c r="FO49" s="63"/>
      <c r="FP49" s="63"/>
      <c r="FQ49" s="63"/>
      <c r="FR49" s="63"/>
      <c r="FS49" s="63"/>
      <c r="FT49" s="63"/>
      <c r="FU49" s="63"/>
      <c r="FV49" s="63"/>
      <c r="FW49" s="63"/>
      <c r="FX49" s="63"/>
      <c r="FY49" s="63"/>
      <c r="FZ49" s="63"/>
      <c r="GA49" s="63"/>
      <c r="GB49" s="63"/>
      <c r="GC49" s="63"/>
      <c r="GD49" s="63"/>
      <c r="GE49" s="63"/>
      <c r="GF49" s="63"/>
      <c r="GG49" s="63"/>
      <c r="GH49" s="63"/>
      <c r="GI49" s="63"/>
      <c r="GJ49" s="63"/>
      <c r="GK49" s="63"/>
      <c r="GL49" s="63"/>
      <c r="GM49" s="63"/>
      <c r="GN49" s="63"/>
      <c r="GO49" s="63"/>
      <c r="GP49" s="63"/>
      <c r="GQ49" s="63"/>
      <c r="GR49" s="63"/>
      <c r="GS49" s="63"/>
      <c r="GT49" s="63"/>
      <c r="GU49" s="63"/>
      <c r="GV49" s="63"/>
      <c r="GW49" s="63"/>
      <c r="GX49" s="63"/>
      <c r="GY49" s="63"/>
      <c r="GZ49" s="63"/>
      <c r="HA49" s="63"/>
      <c r="HB49" s="63"/>
      <c r="HC49" s="63"/>
      <c r="HD49" s="63"/>
      <c r="HE49" s="63"/>
      <c r="HF49" s="63"/>
      <c r="HG49" s="63"/>
      <c r="HH49" s="63"/>
      <c r="HI49" s="63"/>
      <c r="HJ49" s="63"/>
      <c r="HK49" s="63"/>
      <c r="HL49" s="63"/>
      <c r="HM49" s="63"/>
      <c r="HN49" s="63"/>
      <c r="HO49" s="63"/>
      <c r="HP49" s="63"/>
      <c r="HQ49" s="63"/>
      <c r="HR49" s="63"/>
      <c r="HS49" s="63"/>
      <c r="HT49" s="63"/>
      <c r="HU49" s="63"/>
      <c r="HV49" s="63"/>
      <c r="HW49" s="63"/>
      <c r="HX49" s="63"/>
      <c r="HY49" s="63"/>
      <c r="HZ49" s="63"/>
      <c r="IA49" s="63"/>
      <c r="IB49" s="63"/>
      <c r="IC49" s="63"/>
      <c r="ID49" s="63"/>
      <c r="IE49" s="63"/>
      <c r="IF49" s="63"/>
      <c r="IG49" s="63"/>
      <c r="IH49" s="63"/>
      <c r="II49" s="63"/>
      <c r="IJ49" s="63"/>
      <c r="IK49" s="63"/>
      <c r="IL49" s="63"/>
      <c r="IM49" s="63"/>
      <c r="IN49" s="63"/>
      <c r="IO49" s="63"/>
      <c r="IP49" s="63"/>
      <c r="IQ49" s="63"/>
      <c r="IR49" s="63"/>
      <c r="IS49" s="63"/>
      <c r="IT49" s="63"/>
      <c r="IU49" s="63"/>
      <c r="IV49" s="63"/>
      <c r="IW49" s="63"/>
      <c r="IX49" s="63"/>
      <c r="IY49" s="63"/>
      <c r="IZ49" s="63"/>
      <c r="JA49" s="63"/>
      <c r="JB49" s="63"/>
      <c r="JC49" s="63"/>
      <c r="JD49" s="63"/>
      <c r="JE49" s="63"/>
      <c r="JF49" s="63"/>
    </row>
    <row r="50" spans="1:266" s="64" customFormat="1" ht="18" customHeight="1">
      <c r="A50" s="376" t="s">
        <v>181</v>
      </c>
      <c r="B50" s="325"/>
      <c r="C50" s="197"/>
      <c r="D50" s="197"/>
      <c r="E50" s="197"/>
      <c r="F50" s="274"/>
      <c r="G50" s="197"/>
      <c r="H50" s="274"/>
      <c r="I50" s="197"/>
      <c r="J50" s="197"/>
      <c r="K50" s="197"/>
      <c r="L50" s="274"/>
      <c r="M50" s="197"/>
      <c r="N50" s="197"/>
      <c r="O50" s="197"/>
      <c r="P50" s="274"/>
      <c r="Q50" s="197"/>
      <c r="R50" s="197"/>
      <c r="S50" s="197"/>
      <c r="T50" s="274"/>
      <c r="U50" s="197"/>
      <c r="V50" s="197"/>
      <c r="W50" s="197"/>
      <c r="X50" s="274"/>
      <c r="Y50" s="197"/>
      <c r="Z50" s="197"/>
      <c r="AA50" s="197"/>
      <c r="AB50" s="274"/>
      <c r="AC50" s="197"/>
      <c r="AD50" s="197"/>
      <c r="AE50" s="197"/>
      <c r="AF50" s="274"/>
      <c r="AG50" s="197"/>
      <c r="AH50" s="197"/>
      <c r="AI50" s="197"/>
      <c r="AJ50" s="274"/>
      <c r="AK50" s="197"/>
      <c r="AL50" s="197"/>
      <c r="AM50" s="197"/>
      <c r="AN50" s="274"/>
      <c r="AO50" s="197"/>
      <c r="AP50" s="197"/>
      <c r="AQ50" s="197"/>
      <c r="AR50" s="274"/>
      <c r="AS50" s="197">
        <v>0</v>
      </c>
      <c r="AT50" s="197"/>
      <c r="AU50" s="267"/>
      <c r="AV50" s="275"/>
      <c r="AW50" s="274"/>
      <c r="AX50" s="274"/>
      <c r="AY50" s="210"/>
      <c r="AZ50" s="210"/>
      <c r="BA50" s="197"/>
      <c r="BB50" s="274"/>
      <c r="BC50" s="197"/>
      <c r="BD50" s="274"/>
      <c r="BE50" s="197"/>
      <c r="BF50" s="197"/>
      <c r="BG50" s="210"/>
      <c r="BH50" s="210"/>
      <c r="BI50" s="197"/>
      <c r="BJ50" s="274"/>
      <c r="BK50" s="197"/>
      <c r="BL50" s="197"/>
      <c r="BM50" s="210"/>
      <c r="BN50" s="210"/>
      <c r="BO50" s="197"/>
      <c r="BP50" s="274"/>
      <c r="BQ50" s="197"/>
      <c r="BR50" s="197"/>
      <c r="BS50" s="210"/>
      <c r="BT50" s="210"/>
      <c r="BU50" s="197"/>
      <c r="BV50" s="274"/>
      <c r="BW50" s="197"/>
      <c r="BX50" s="197"/>
      <c r="BY50" s="210"/>
      <c r="BZ50" s="210"/>
      <c r="CA50" s="197"/>
      <c r="CB50" s="274"/>
      <c r="CC50" s="197"/>
      <c r="CD50" s="197"/>
      <c r="CE50" s="210"/>
      <c r="CF50" s="210"/>
      <c r="CG50" s="197"/>
      <c r="CH50" s="274"/>
      <c r="CI50" s="197"/>
      <c r="CJ50" s="197"/>
      <c r="CK50" s="210"/>
      <c r="CL50" s="210"/>
      <c r="CM50" s="197"/>
      <c r="CN50" s="274"/>
      <c r="CO50" s="197"/>
      <c r="CP50" s="197"/>
      <c r="CQ50" s="210"/>
      <c r="CR50" s="210"/>
      <c r="CS50" s="197"/>
      <c r="CT50" s="274"/>
      <c r="CU50" s="197"/>
      <c r="CV50" s="197"/>
      <c r="CW50" s="210"/>
      <c r="CX50" s="210"/>
      <c r="CY50" s="197"/>
      <c r="CZ50" s="274"/>
      <c r="DA50" s="197"/>
      <c r="DB50" s="197"/>
      <c r="DC50" s="210"/>
      <c r="DD50" s="210"/>
      <c r="DE50" s="197"/>
      <c r="DF50" s="274"/>
      <c r="DG50" s="274"/>
      <c r="DH50" s="274"/>
      <c r="DI50" s="197">
        <v>19385.2</v>
      </c>
      <c r="DJ50" s="197"/>
      <c r="DK50" s="201"/>
      <c r="DL50" s="201"/>
      <c r="DM50" s="134">
        <f>'бюджет округа (района)'!BH29+'бюджеты поселений'!BH29</f>
        <v>0</v>
      </c>
      <c r="DN50" s="137">
        <f>'бюджет округа (района)'!BH29</f>
        <v>0</v>
      </c>
      <c r="DO50" s="134">
        <f>'бюджет округа (района)'!BI29+'бюджеты поселений'!BI29</f>
        <v>0</v>
      </c>
      <c r="DP50" s="137">
        <f>'бюджет округа (района)'!BI29</f>
        <v>0</v>
      </c>
      <c r="DQ50" s="274"/>
      <c r="DR50" s="274"/>
      <c r="DS50" s="135"/>
      <c r="DT50" s="135"/>
      <c r="DU50" s="135"/>
      <c r="DV50" s="135"/>
      <c r="DW50" s="63"/>
      <c r="DX50" s="63"/>
      <c r="DY50" s="63"/>
      <c r="DZ50" s="63"/>
      <c r="EA50" s="63"/>
      <c r="EB50" s="63"/>
      <c r="EC50" s="63"/>
      <c r="ED50" s="63"/>
      <c r="EE50" s="63"/>
      <c r="EF50" s="63"/>
      <c r="EG50" s="63"/>
      <c r="EH50" s="63"/>
      <c r="EI50" s="63"/>
      <c r="EJ50" s="63"/>
      <c r="EK50" s="63"/>
      <c r="EL50" s="63"/>
      <c r="EM50" s="63"/>
      <c r="EN50" s="63"/>
      <c r="EO50" s="63"/>
      <c r="EP50" s="63"/>
      <c r="EQ50" s="63"/>
      <c r="ER50" s="63"/>
      <c r="ES50" s="63"/>
      <c r="ET50" s="63"/>
      <c r="EU50" s="63"/>
      <c r="EV50" s="63"/>
      <c r="EW50" s="63"/>
      <c r="EX50" s="63"/>
      <c r="EY50" s="63"/>
      <c r="EZ50" s="63"/>
      <c r="FA50" s="63"/>
      <c r="FB50" s="63"/>
      <c r="FC50" s="63"/>
      <c r="FD50" s="63"/>
      <c r="FE50" s="63"/>
      <c r="FF50" s="63"/>
      <c r="FG50" s="63"/>
      <c r="FH50" s="63"/>
      <c r="FI50" s="63"/>
      <c r="FJ50" s="63"/>
      <c r="FK50" s="63"/>
      <c r="FL50" s="63"/>
      <c r="FM50" s="63"/>
      <c r="FN50" s="63"/>
      <c r="FO50" s="63"/>
      <c r="FP50" s="63"/>
      <c r="FQ50" s="63"/>
      <c r="FR50" s="63"/>
      <c r="FS50" s="63"/>
      <c r="FT50" s="63"/>
      <c r="FU50" s="63"/>
      <c r="FV50" s="63"/>
      <c r="FW50" s="63"/>
      <c r="FX50" s="63"/>
      <c r="FY50" s="63"/>
      <c r="FZ50" s="63"/>
      <c r="GA50" s="63"/>
      <c r="GB50" s="63"/>
      <c r="GC50" s="63"/>
      <c r="GD50" s="63"/>
      <c r="GE50" s="63"/>
      <c r="GF50" s="63"/>
      <c r="GG50" s="63"/>
      <c r="GH50" s="63"/>
      <c r="GI50" s="63"/>
      <c r="GJ50" s="63"/>
      <c r="GK50" s="63"/>
      <c r="GL50" s="63"/>
      <c r="GM50" s="63"/>
      <c r="GN50" s="63"/>
      <c r="GO50" s="63"/>
      <c r="GP50" s="63"/>
      <c r="GQ50" s="63"/>
      <c r="GR50" s="63"/>
      <c r="GS50" s="63"/>
      <c r="GT50" s="63"/>
      <c r="GU50" s="63"/>
      <c r="GV50" s="63"/>
      <c r="GW50" s="63"/>
      <c r="GX50" s="63"/>
      <c r="GY50" s="63"/>
      <c r="GZ50" s="63"/>
      <c r="HA50" s="63"/>
      <c r="HB50" s="63"/>
      <c r="HC50" s="63"/>
      <c r="HD50" s="63"/>
      <c r="HE50" s="63"/>
      <c r="HF50" s="63"/>
      <c r="HG50" s="63"/>
      <c r="HH50" s="63"/>
      <c r="HI50" s="63"/>
      <c r="HJ50" s="63"/>
      <c r="HK50" s="63"/>
      <c r="HL50" s="63"/>
      <c r="HM50" s="63"/>
      <c r="HN50" s="63"/>
      <c r="HO50" s="63"/>
      <c r="HP50" s="63"/>
      <c r="HQ50" s="63"/>
      <c r="HR50" s="63"/>
      <c r="HS50" s="63"/>
      <c r="HT50" s="63"/>
      <c r="HU50" s="63"/>
      <c r="HV50" s="63"/>
      <c r="HW50" s="63"/>
      <c r="HX50" s="63"/>
      <c r="HY50" s="63"/>
      <c r="HZ50" s="63"/>
      <c r="IA50" s="63"/>
      <c r="IB50" s="63"/>
      <c r="IC50" s="63"/>
      <c r="ID50" s="63"/>
      <c r="IE50" s="63"/>
      <c r="IF50" s="63"/>
      <c r="IG50" s="63"/>
      <c r="IH50" s="63"/>
      <c r="II50" s="63"/>
      <c r="IJ50" s="63"/>
      <c r="IK50" s="63"/>
      <c r="IL50" s="63"/>
      <c r="IM50" s="63"/>
      <c r="IN50" s="63"/>
      <c r="IO50" s="63"/>
      <c r="IP50" s="63"/>
      <c r="IQ50" s="63"/>
      <c r="IR50" s="63"/>
      <c r="IS50" s="63"/>
      <c r="IT50" s="63"/>
      <c r="IU50" s="63"/>
      <c r="IV50" s="63"/>
      <c r="IW50" s="63"/>
      <c r="IX50" s="63"/>
      <c r="IY50" s="63"/>
      <c r="IZ50" s="63"/>
      <c r="JA50" s="63"/>
      <c r="JB50" s="63"/>
      <c r="JC50" s="63"/>
      <c r="JD50" s="63"/>
      <c r="JE50" s="63"/>
      <c r="JF50" s="63"/>
    </row>
    <row r="51" spans="1:266" s="64" customFormat="1" ht="18" customHeight="1">
      <c r="A51" s="252" t="s">
        <v>203</v>
      </c>
      <c r="B51" s="246"/>
      <c r="C51" s="197"/>
      <c r="D51" s="197"/>
      <c r="E51" s="197"/>
      <c r="F51" s="274"/>
      <c r="G51" s="197"/>
      <c r="H51" s="274"/>
      <c r="I51" s="197"/>
      <c r="J51" s="197"/>
      <c r="K51" s="197"/>
      <c r="L51" s="274"/>
      <c r="M51" s="197"/>
      <c r="N51" s="197"/>
      <c r="O51" s="197"/>
      <c r="P51" s="274"/>
      <c r="Q51" s="197"/>
      <c r="R51" s="197"/>
      <c r="S51" s="197"/>
      <c r="T51" s="274"/>
      <c r="U51" s="197"/>
      <c r="V51" s="197"/>
      <c r="W51" s="197"/>
      <c r="X51" s="274"/>
      <c r="Y51" s="197"/>
      <c r="Z51" s="197"/>
      <c r="AA51" s="197"/>
      <c r="AB51" s="274"/>
      <c r="AC51" s="197"/>
      <c r="AD51" s="197"/>
      <c r="AE51" s="197"/>
      <c r="AF51" s="274"/>
      <c r="AG51" s="197"/>
      <c r="AH51" s="197"/>
      <c r="AI51" s="197"/>
      <c r="AJ51" s="274"/>
      <c r="AK51" s="197"/>
      <c r="AL51" s="197"/>
      <c r="AM51" s="197"/>
      <c r="AN51" s="274"/>
      <c r="AO51" s="197"/>
      <c r="AP51" s="197"/>
      <c r="AQ51" s="197"/>
      <c r="AR51" s="274"/>
      <c r="AS51" s="197">
        <f>4658</f>
        <v>4658</v>
      </c>
      <c r="AT51" s="197"/>
      <c r="AU51" s="267"/>
      <c r="AV51" s="275"/>
      <c r="AW51" s="197"/>
      <c r="AX51" s="274"/>
      <c r="AY51" s="210"/>
      <c r="AZ51" s="210"/>
      <c r="BA51" s="197"/>
      <c r="BB51" s="274"/>
      <c r="BC51" s="197"/>
      <c r="BD51" s="274"/>
      <c r="BE51" s="197"/>
      <c r="BF51" s="197"/>
      <c r="BG51" s="210"/>
      <c r="BH51" s="210"/>
      <c r="BI51" s="197"/>
      <c r="BJ51" s="274"/>
      <c r="BK51" s="197"/>
      <c r="BL51" s="197"/>
      <c r="BM51" s="210"/>
      <c r="BN51" s="210"/>
      <c r="BO51" s="197"/>
      <c r="BP51" s="274"/>
      <c r="BQ51" s="197"/>
      <c r="BR51" s="197"/>
      <c r="BS51" s="210"/>
      <c r="BT51" s="210"/>
      <c r="BU51" s="197"/>
      <c r="BV51" s="274"/>
      <c r="BW51" s="197"/>
      <c r="BX51" s="197"/>
      <c r="BY51" s="210"/>
      <c r="BZ51" s="210"/>
      <c r="CA51" s="197"/>
      <c r="CB51" s="274"/>
      <c r="CC51" s="197"/>
      <c r="CD51" s="197"/>
      <c r="CE51" s="210"/>
      <c r="CF51" s="210"/>
      <c r="CG51" s="197"/>
      <c r="CH51" s="274"/>
      <c r="CI51" s="197"/>
      <c r="CJ51" s="197"/>
      <c r="CK51" s="210"/>
      <c r="CL51" s="210"/>
      <c r="CM51" s="197"/>
      <c r="CN51" s="274"/>
      <c r="CO51" s="197"/>
      <c r="CP51" s="197"/>
      <c r="CQ51" s="210"/>
      <c r="CR51" s="210"/>
      <c r="CS51" s="197"/>
      <c r="CT51" s="274"/>
      <c r="CU51" s="197"/>
      <c r="CV51" s="197"/>
      <c r="CW51" s="210"/>
      <c r="CX51" s="210"/>
      <c r="CY51" s="197"/>
      <c r="CZ51" s="274"/>
      <c r="DA51" s="197"/>
      <c r="DB51" s="197"/>
      <c r="DC51" s="210"/>
      <c r="DD51" s="210"/>
      <c r="DE51" s="197"/>
      <c r="DF51" s="274"/>
      <c r="DG51" s="274"/>
      <c r="DH51" s="274"/>
      <c r="DI51" s="197">
        <f>4657+4657-4657</f>
        <v>4657</v>
      </c>
      <c r="DJ51" s="197"/>
      <c r="DK51" s="201"/>
      <c r="DL51" s="201"/>
      <c r="DM51" s="134"/>
      <c r="DN51" s="137"/>
      <c r="DO51" s="134"/>
      <c r="DP51" s="137"/>
      <c r="DQ51" s="197"/>
      <c r="DR51" s="274"/>
      <c r="DS51" s="135"/>
      <c r="DT51" s="135"/>
      <c r="DU51" s="135"/>
      <c r="DV51" s="135"/>
      <c r="DW51" s="63"/>
      <c r="DX51" s="63"/>
      <c r="DY51" s="63"/>
      <c r="DZ51" s="63"/>
      <c r="EA51" s="63"/>
      <c r="EB51" s="63"/>
      <c r="EC51" s="63"/>
      <c r="ED51" s="63"/>
      <c r="EE51" s="63"/>
      <c r="EF51" s="63"/>
      <c r="EG51" s="63"/>
      <c r="EH51" s="63"/>
      <c r="EI51" s="63"/>
      <c r="EJ51" s="63"/>
      <c r="EK51" s="63"/>
      <c r="EL51" s="63"/>
      <c r="EM51" s="63"/>
      <c r="EN51" s="63"/>
      <c r="EO51" s="63"/>
      <c r="EP51" s="63"/>
      <c r="EQ51" s="63"/>
      <c r="ER51" s="63"/>
      <c r="ES51" s="63"/>
      <c r="ET51" s="63"/>
      <c r="EU51" s="63"/>
      <c r="EV51" s="63"/>
      <c r="EW51" s="63"/>
      <c r="EX51" s="63"/>
      <c r="EY51" s="63"/>
      <c r="EZ51" s="63"/>
      <c r="FA51" s="63"/>
      <c r="FB51" s="63"/>
      <c r="FC51" s="63"/>
      <c r="FD51" s="63"/>
      <c r="FE51" s="63"/>
      <c r="FF51" s="63"/>
      <c r="FG51" s="63"/>
      <c r="FH51" s="63"/>
      <c r="FI51" s="63"/>
      <c r="FJ51" s="63"/>
      <c r="FK51" s="63"/>
      <c r="FL51" s="63"/>
      <c r="FM51" s="63"/>
      <c r="FN51" s="63"/>
      <c r="FO51" s="63"/>
      <c r="FP51" s="63"/>
      <c r="FQ51" s="63"/>
      <c r="FR51" s="63"/>
      <c r="FS51" s="63"/>
      <c r="FT51" s="63"/>
      <c r="FU51" s="63"/>
      <c r="FV51" s="63"/>
      <c r="FW51" s="63"/>
      <c r="FX51" s="63"/>
      <c r="FY51" s="63"/>
      <c r="FZ51" s="63"/>
      <c r="GA51" s="63"/>
      <c r="GB51" s="63"/>
      <c r="GC51" s="63"/>
      <c r="GD51" s="63"/>
      <c r="GE51" s="63"/>
      <c r="GF51" s="63"/>
      <c r="GG51" s="63"/>
      <c r="GH51" s="63"/>
      <c r="GI51" s="63"/>
      <c r="GJ51" s="63"/>
      <c r="GK51" s="63"/>
      <c r="GL51" s="63"/>
      <c r="GM51" s="63"/>
      <c r="GN51" s="63"/>
      <c r="GO51" s="63"/>
      <c r="GP51" s="63"/>
      <c r="GQ51" s="63"/>
      <c r="GR51" s="63"/>
      <c r="GS51" s="63"/>
      <c r="GT51" s="63"/>
      <c r="GU51" s="63"/>
      <c r="GV51" s="63"/>
      <c r="GW51" s="63"/>
      <c r="GX51" s="63"/>
      <c r="GY51" s="63"/>
      <c r="GZ51" s="63"/>
      <c r="HA51" s="63"/>
      <c r="HB51" s="63"/>
      <c r="HC51" s="63"/>
      <c r="HD51" s="63"/>
      <c r="HE51" s="63"/>
      <c r="HF51" s="63"/>
      <c r="HG51" s="63"/>
      <c r="HH51" s="63"/>
      <c r="HI51" s="63"/>
      <c r="HJ51" s="63"/>
      <c r="HK51" s="63"/>
      <c r="HL51" s="63"/>
      <c r="HM51" s="63"/>
      <c r="HN51" s="63"/>
      <c r="HO51" s="63"/>
      <c r="HP51" s="63"/>
      <c r="HQ51" s="63"/>
      <c r="HR51" s="63"/>
      <c r="HS51" s="63"/>
      <c r="HT51" s="63"/>
      <c r="HU51" s="63"/>
      <c r="HV51" s="63"/>
      <c r="HW51" s="63"/>
      <c r="HX51" s="63"/>
      <c r="HY51" s="63"/>
      <c r="HZ51" s="63"/>
      <c r="IA51" s="63"/>
      <c r="IB51" s="63"/>
      <c r="IC51" s="63"/>
      <c r="ID51" s="63"/>
      <c r="IE51" s="63"/>
      <c r="IF51" s="63"/>
      <c r="IG51" s="63"/>
      <c r="IH51" s="63"/>
      <c r="II51" s="63"/>
      <c r="IJ51" s="63"/>
      <c r="IK51" s="63"/>
      <c r="IL51" s="63"/>
      <c r="IM51" s="63"/>
      <c r="IN51" s="63"/>
      <c r="IO51" s="63"/>
      <c r="IP51" s="63"/>
      <c r="IQ51" s="63"/>
      <c r="IR51" s="63"/>
      <c r="IS51" s="63"/>
      <c r="IT51" s="63"/>
      <c r="IU51" s="63"/>
      <c r="IV51" s="63"/>
      <c r="IW51" s="63"/>
      <c r="IX51" s="63"/>
      <c r="IY51" s="63"/>
      <c r="IZ51" s="63"/>
      <c r="JA51" s="63"/>
      <c r="JB51" s="63"/>
      <c r="JC51" s="63"/>
      <c r="JD51" s="63"/>
      <c r="JE51" s="63"/>
      <c r="JF51" s="63"/>
    </row>
    <row r="52" spans="1:266" s="64" customFormat="1" ht="18" customHeight="1">
      <c r="A52" s="376" t="s">
        <v>182</v>
      </c>
      <c r="B52" s="325"/>
      <c r="C52" s="197"/>
      <c r="D52" s="197"/>
      <c r="E52" s="197"/>
      <c r="F52" s="274"/>
      <c r="G52" s="197"/>
      <c r="H52" s="274"/>
      <c r="I52" s="197"/>
      <c r="J52" s="197"/>
      <c r="K52" s="197"/>
      <c r="L52" s="274"/>
      <c r="M52" s="197"/>
      <c r="N52" s="197"/>
      <c r="O52" s="197"/>
      <c r="P52" s="274"/>
      <c r="Q52" s="197"/>
      <c r="R52" s="197"/>
      <c r="S52" s="197"/>
      <c r="T52" s="274"/>
      <c r="U52" s="197"/>
      <c r="V52" s="197"/>
      <c r="W52" s="197"/>
      <c r="X52" s="274"/>
      <c r="Y52" s="197"/>
      <c r="Z52" s="197"/>
      <c r="AA52" s="197"/>
      <c r="AB52" s="274"/>
      <c r="AC52" s="197"/>
      <c r="AD52" s="197"/>
      <c r="AE52" s="197"/>
      <c r="AF52" s="274"/>
      <c r="AG52" s="197"/>
      <c r="AH52" s="197"/>
      <c r="AI52" s="197"/>
      <c r="AJ52" s="274"/>
      <c r="AK52" s="197"/>
      <c r="AL52" s="197"/>
      <c r="AM52" s="197"/>
      <c r="AN52" s="274"/>
      <c r="AO52" s="197"/>
      <c r="AP52" s="197"/>
      <c r="AQ52" s="197"/>
      <c r="AR52" s="274"/>
      <c r="AS52" s="197"/>
      <c r="AT52" s="197"/>
      <c r="AU52" s="267"/>
      <c r="AV52" s="275"/>
      <c r="AW52" s="197"/>
      <c r="AX52" s="274"/>
      <c r="AY52" s="210"/>
      <c r="AZ52" s="210"/>
      <c r="BA52" s="197"/>
      <c r="BB52" s="274"/>
      <c r="BC52" s="197"/>
      <c r="BD52" s="274"/>
      <c r="BE52" s="197"/>
      <c r="BF52" s="197"/>
      <c r="BG52" s="210"/>
      <c r="BH52" s="210"/>
      <c r="BI52" s="197"/>
      <c r="BJ52" s="274"/>
      <c r="BK52" s="197"/>
      <c r="BL52" s="197"/>
      <c r="BM52" s="210"/>
      <c r="BN52" s="210"/>
      <c r="BO52" s="197"/>
      <c r="BP52" s="274"/>
      <c r="BQ52" s="197"/>
      <c r="BR52" s="197"/>
      <c r="BS52" s="210"/>
      <c r="BT52" s="210"/>
      <c r="BU52" s="197"/>
      <c r="BV52" s="274"/>
      <c r="BW52" s="197"/>
      <c r="BX52" s="197"/>
      <c r="BY52" s="210"/>
      <c r="BZ52" s="210"/>
      <c r="CA52" s="197"/>
      <c r="CB52" s="274"/>
      <c r="CC52" s="197"/>
      <c r="CD52" s="197"/>
      <c r="CE52" s="210"/>
      <c r="CF52" s="210"/>
      <c r="CG52" s="197"/>
      <c r="CH52" s="274"/>
      <c r="CI52" s="197"/>
      <c r="CJ52" s="197"/>
      <c r="CK52" s="210"/>
      <c r="CL52" s="210"/>
      <c r="CM52" s="197"/>
      <c r="CN52" s="274"/>
      <c r="CO52" s="197"/>
      <c r="CP52" s="197"/>
      <c r="CQ52" s="210"/>
      <c r="CR52" s="210"/>
      <c r="CS52" s="197"/>
      <c r="CT52" s="274"/>
      <c r="CU52" s="197"/>
      <c r="CV52" s="197"/>
      <c r="CW52" s="210"/>
      <c r="CX52" s="210"/>
      <c r="CY52" s="197"/>
      <c r="CZ52" s="274"/>
      <c r="DA52" s="197"/>
      <c r="DB52" s="197"/>
      <c r="DC52" s="210"/>
      <c r="DD52" s="210"/>
      <c r="DE52" s="197"/>
      <c r="DF52" s="274"/>
      <c r="DG52" s="274"/>
      <c r="DH52" s="274"/>
      <c r="DI52" s="197"/>
      <c r="DJ52" s="197"/>
      <c r="DK52" s="201"/>
      <c r="DL52" s="201"/>
      <c r="DM52" s="134">
        <f>'бюджет округа (района)'!BH29+'бюджеты поселений'!BH29</f>
        <v>0</v>
      </c>
      <c r="DN52" s="137">
        <f>'бюджет округа (района)'!BH29</f>
        <v>0</v>
      </c>
      <c r="DO52" s="134">
        <f>'бюджет округа (района)'!BI29+'бюджеты поселений'!BI29</f>
        <v>0</v>
      </c>
      <c r="DP52" s="137">
        <f>'бюджет округа (района)'!BI29</f>
        <v>0</v>
      </c>
      <c r="DQ52" s="197"/>
      <c r="DR52" s="274"/>
      <c r="DS52" s="135"/>
      <c r="DT52" s="135"/>
      <c r="DU52" s="135"/>
      <c r="DV52" s="135"/>
      <c r="DW52" s="63"/>
      <c r="DX52" s="63"/>
      <c r="DY52" s="63"/>
      <c r="DZ52" s="63"/>
      <c r="EA52" s="63"/>
      <c r="EB52" s="63"/>
      <c r="EC52" s="63"/>
      <c r="ED52" s="63"/>
      <c r="EE52" s="63"/>
      <c r="EF52" s="63"/>
      <c r="EG52" s="63"/>
      <c r="EH52" s="63"/>
      <c r="EI52" s="63"/>
      <c r="EJ52" s="63"/>
      <c r="EK52" s="63"/>
      <c r="EL52" s="63"/>
      <c r="EM52" s="63"/>
      <c r="EN52" s="63"/>
      <c r="EO52" s="63"/>
      <c r="EP52" s="63"/>
      <c r="EQ52" s="63"/>
      <c r="ER52" s="63"/>
      <c r="ES52" s="63"/>
      <c r="ET52" s="63"/>
      <c r="EU52" s="63"/>
      <c r="EV52" s="63"/>
      <c r="EW52" s="63"/>
      <c r="EX52" s="63"/>
      <c r="EY52" s="63"/>
      <c r="EZ52" s="63"/>
      <c r="FA52" s="63"/>
      <c r="FB52" s="63"/>
      <c r="FC52" s="63"/>
      <c r="FD52" s="63"/>
      <c r="FE52" s="63"/>
      <c r="FF52" s="63"/>
      <c r="FG52" s="63"/>
      <c r="FH52" s="63"/>
      <c r="FI52" s="63"/>
      <c r="FJ52" s="63"/>
      <c r="FK52" s="63"/>
      <c r="FL52" s="63"/>
      <c r="FM52" s="63"/>
      <c r="FN52" s="63"/>
      <c r="FO52" s="63"/>
      <c r="FP52" s="63"/>
      <c r="FQ52" s="63"/>
      <c r="FR52" s="63"/>
      <c r="FS52" s="63"/>
      <c r="FT52" s="63"/>
      <c r="FU52" s="63"/>
      <c r="FV52" s="63"/>
      <c r="FW52" s="63"/>
      <c r="FX52" s="63"/>
      <c r="FY52" s="63"/>
      <c r="FZ52" s="63"/>
      <c r="GA52" s="63"/>
      <c r="GB52" s="63"/>
      <c r="GC52" s="63"/>
      <c r="GD52" s="63"/>
      <c r="GE52" s="63"/>
      <c r="GF52" s="63"/>
      <c r="GG52" s="63"/>
      <c r="GH52" s="63"/>
      <c r="GI52" s="63"/>
      <c r="GJ52" s="63"/>
      <c r="GK52" s="63"/>
      <c r="GL52" s="63"/>
      <c r="GM52" s="63"/>
      <c r="GN52" s="63"/>
      <c r="GO52" s="63"/>
      <c r="GP52" s="63"/>
      <c r="GQ52" s="63"/>
      <c r="GR52" s="63"/>
      <c r="GS52" s="63"/>
      <c r="GT52" s="63"/>
      <c r="GU52" s="63"/>
      <c r="GV52" s="63"/>
      <c r="GW52" s="63"/>
      <c r="GX52" s="63"/>
      <c r="GY52" s="63"/>
      <c r="GZ52" s="63"/>
      <c r="HA52" s="63"/>
      <c r="HB52" s="63"/>
      <c r="HC52" s="63"/>
      <c r="HD52" s="63"/>
      <c r="HE52" s="63"/>
      <c r="HF52" s="63"/>
      <c r="HG52" s="63"/>
      <c r="HH52" s="63"/>
      <c r="HI52" s="63"/>
      <c r="HJ52" s="63"/>
      <c r="HK52" s="63"/>
      <c r="HL52" s="63"/>
      <c r="HM52" s="63"/>
      <c r="HN52" s="63"/>
      <c r="HO52" s="63"/>
      <c r="HP52" s="63"/>
      <c r="HQ52" s="63"/>
      <c r="HR52" s="63"/>
      <c r="HS52" s="63"/>
      <c r="HT52" s="63"/>
      <c r="HU52" s="63"/>
      <c r="HV52" s="63"/>
      <c r="HW52" s="63"/>
      <c r="HX52" s="63"/>
      <c r="HY52" s="63"/>
      <c r="HZ52" s="63"/>
      <c r="IA52" s="63"/>
      <c r="IB52" s="63"/>
      <c r="IC52" s="63"/>
      <c r="ID52" s="63"/>
      <c r="IE52" s="63"/>
      <c r="IF52" s="63"/>
      <c r="IG52" s="63"/>
      <c r="IH52" s="63"/>
      <c r="II52" s="63"/>
      <c r="IJ52" s="63"/>
      <c r="IK52" s="63"/>
      <c r="IL52" s="63"/>
      <c r="IM52" s="63"/>
      <c r="IN52" s="63"/>
      <c r="IO52" s="63"/>
      <c r="IP52" s="63"/>
      <c r="IQ52" s="63"/>
      <c r="IR52" s="63"/>
      <c r="IS52" s="63"/>
      <c r="IT52" s="63"/>
      <c r="IU52" s="63"/>
      <c r="IV52" s="63"/>
      <c r="IW52" s="63"/>
      <c r="IX52" s="63"/>
      <c r="IY52" s="63"/>
      <c r="IZ52" s="63"/>
      <c r="JA52" s="63"/>
      <c r="JB52" s="63"/>
      <c r="JC52" s="63"/>
      <c r="JD52" s="63"/>
      <c r="JE52" s="63"/>
      <c r="JF52" s="63"/>
    </row>
    <row r="53" spans="1:266" s="64" customFormat="1" ht="54" customHeight="1">
      <c r="A53" s="252" t="s">
        <v>202</v>
      </c>
      <c r="B53" s="246"/>
      <c r="C53" s="274"/>
      <c r="D53" s="274"/>
      <c r="E53" s="197"/>
      <c r="F53" s="274"/>
      <c r="G53" s="197"/>
      <c r="H53" s="274"/>
      <c r="I53" s="197"/>
      <c r="J53" s="197"/>
      <c r="K53" s="197"/>
      <c r="L53" s="274"/>
      <c r="M53" s="197"/>
      <c r="N53" s="197"/>
      <c r="O53" s="197"/>
      <c r="P53" s="274"/>
      <c r="Q53" s="197"/>
      <c r="R53" s="197"/>
      <c r="S53" s="197"/>
      <c r="T53" s="274"/>
      <c r="U53" s="197"/>
      <c r="V53" s="197"/>
      <c r="W53" s="197"/>
      <c r="X53" s="274"/>
      <c r="Y53" s="197"/>
      <c r="Z53" s="197"/>
      <c r="AA53" s="197"/>
      <c r="AB53" s="274"/>
      <c r="AC53" s="197"/>
      <c r="AD53" s="197"/>
      <c r="AE53" s="197"/>
      <c r="AF53" s="274"/>
      <c r="AG53" s="197"/>
      <c r="AH53" s="197"/>
      <c r="AI53" s="197"/>
      <c r="AJ53" s="274"/>
      <c r="AK53" s="197"/>
      <c r="AL53" s="197"/>
      <c r="AM53" s="197"/>
      <c r="AN53" s="274"/>
      <c r="AO53" s="197"/>
      <c r="AP53" s="197"/>
      <c r="AQ53" s="197"/>
      <c r="AR53" s="274"/>
      <c r="AS53" s="274">
        <f>6294.1+2808.7-1366.918</f>
        <v>7735.8819999999996</v>
      </c>
      <c r="AT53" s="274"/>
      <c r="AU53" s="267"/>
      <c r="AV53" s="275"/>
      <c r="AW53" s="197"/>
      <c r="AX53" s="274"/>
      <c r="AY53" s="210"/>
      <c r="AZ53" s="210"/>
      <c r="BA53" s="197"/>
      <c r="BB53" s="274"/>
      <c r="BC53" s="197"/>
      <c r="BD53" s="274"/>
      <c r="BE53" s="197"/>
      <c r="BF53" s="197"/>
      <c r="BG53" s="210"/>
      <c r="BH53" s="210"/>
      <c r="BI53" s="197"/>
      <c r="BJ53" s="274"/>
      <c r="BK53" s="197"/>
      <c r="BL53" s="197"/>
      <c r="BM53" s="210"/>
      <c r="BN53" s="210"/>
      <c r="BO53" s="197"/>
      <c r="BP53" s="274"/>
      <c r="BQ53" s="197"/>
      <c r="BR53" s="197"/>
      <c r="BS53" s="210"/>
      <c r="BT53" s="210"/>
      <c r="BU53" s="197"/>
      <c r="BV53" s="274"/>
      <c r="BW53" s="197"/>
      <c r="BX53" s="197"/>
      <c r="BY53" s="210"/>
      <c r="BZ53" s="210"/>
      <c r="CA53" s="197"/>
      <c r="CB53" s="274"/>
      <c r="CC53" s="197"/>
      <c r="CD53" s="197"/>
      <c r="CE53" s="210"/>
      <c r="CF53" s="210"/>
      <c r="CG53" s="197"/>
      <c r="CH53" s="274"/>
      <c r="CI53" s="197"/>
      <c r="CJ53" s="197"/>
      <c r="CK53" s="210"/>
      <c r="CL53" s="210"/>
      <c r="CM53" s="197"/>
      <c r="CN53" s="274"/>
      <c r="CO53" s="197"/>
      <c r="CP53" s="197"/>
      <c r="CQ53" s="210"/>
      <c r="CR53" s="210"/>
      <c r="CS53" s="197"/>
      <c r="CT53" s="274"/>
      <c r="CU53" s="197"/>
      <c r="CV53" s="197"/>
      <c r="CW53" s="210"/>
      <c r="CX53" s="210"/>
      <c r="CY53" s="197"/>
      <c r="CZ53" s="274"/>
      <c r="DA53" s="197"/>
      <c r="DB53" s="197"/>
      <c r="DC53" s="210"/>
      <c r="DD53" s="210"/>
      <c r="DE53" s="197"/>
      <c r="DF53" s="274"/>
      <c r="DG53" s="274"/>
      <c r="DH53" s="274"/>
      <c r="DI53" s="274">
        <f>DJ53-1945.181</f>
        <v>-1945.181</v>
      </c>
      <c r="DJ53" s="274"/>
      <c r="DK53" s="201"/>
      <c r="DL53" s="201"/>
      <c r="DM53" s="134"/>
      <c r="DN53" s="137"/>
      <c r="DO53" s="134"/>
      <c r="DP53" s="137"/>
      <c r="DQ53" s="197"/>
      <c r="DR53" s="274"/>
      <c r="DS53" s="135"/>
      <c r="DT53" s="135"/>
      <c r="DU53" s="135"/>
      <c r="DV53" s="135"/>
      <c r="DW53" s="63"/>
      <c r="DX53" s="63"/>
      <c r="DY53" s="63"/>
      <c r="DZ53" s="63"/>
      <c r="EA53" s="63"/>
      <c r="EB53" s="63"/>
      <c r="EC53" s="63"/>
      <c r="ED53" s="63"/>
      <c r="EE53" s="63"/>
      <c r="EF53" s="63"/>
      <c r="EG53" s="63"/>
      <c r="EH53" s="63"/>
      <c r="EI53" s="63"/>
      <c r="EJ53" s="63"/>
      <c r="EK53" s="63"/>
      <c r="EL53" s="63"/>
      <c r="EM53" s="63"/>
      <c r="EN53" s="63"/>
      <c r="EO53" s="63"/>
      <c r="EP53" s="63"/>
      <c r="EQ53" s="63"/>
      <c r="ER53" s="63"/>
      <c r="ES53" s="63"/>
      <c r="ET53" s="63"/>
      <c r="EU53" s="63"/>
      <c r="EV53" s="63"/>
      <c r="EW53" s="63"/>
      <c r="EX53" s="63"/>
      <c r="EY53" s="63"/>
      <c r="EZ53" s="63"/>
      <c r="FA53" s="63"/>
      <c r="FB53" s="63"/>
      <c r="FC53" s="63"/>
      <c r="FD53" s="63"/>
      <c r="FE53" s="63"/>
      <c r="FF53" s="63"/>
      <c r="FG53" s="63"/>
      <c r="FH53" s="63"/>
      <c r="FI53" s="63"/>
      <c r="FJ53" s="63"/>
      <c r="FK53" s="63"/>
      <c r="FL53" s="63"/>
      <c r="FM53" s="63"/>
      <c r="FN53" s="63"/>
      <c r="FO53" s="63"/>
      <c r="FP53" s="63"/>
      <c r="FQ53" s="63"/>
      <c r="FR53" s="63"/>
      <c r="FS53" s="63"/>
      <c r="FT53" s="63"/>
      <c r="FU53" s="63"/>
      <c r="FV53" s="63"/>
      <c r="FW53" s="63"/>
      <c r="FX53" s="63"/>
      <c r="FY53" s="63"/>
      <c r="FZ53" s="63"/>
      <c r="GA53" s="63"/>
      <c r="GB53" s="63"/>
      <c r="GC53" s="63"/>
      <c r="GD53" s="63"/>
      <c r="GE53" s="63"/>
      <c r="GF53" s="63"/>
      <c r="GG53" s="63"/>
      <c r="GH53" s="63"/>
      <c r="GI53" s="63"/>
      <c r="GJ53" s="63"/>
      <c r="GK53" s="63"/>
      <c r="GL53" s="63"/>
      <c r="GM53" s="63"/>
      <c r="GN53" s="63"/>
      <c r="GO53" s="63"/>
      <c r="GP53" s="63"/>
      <c r="GQ53" s="63"/>
      <c r="GR53" s="63"/>
      <c r="GS53" s="63"/>
      <c r="GT53" s="63"/>
      <c r="GU53" s="63"/>
      <c r="GV53" s="63"/>
      <c r="GW53" s="63"/>
      <c r="GX53" s="63"/>
      <c r="GY53" s="63"/>
      <c r="GZ53" s="63"/>
      <c r="HA53" s="63"/>
      <c r="HB53" s="63"/>
      <c r="HC53" s="63"/>
      <c r="HD53" s="63"/>
      <c r="HE53" s="63"/>
      <c r="HF53" s="63"/>
      <c r="HG53" s="63"/>
      <c r="HH53" s="63"/>
      <c r="HI53" s="63"/>
      <c r="HJ53" s="63"/>
      <c r="HK53" s="63"/>
      <c r="HL53" s="63"/>
      <c r="HM53" s="63"/>
      <c r="HN53" s="63"/>
      <c r="HO53" s="63"/>
      <c r="HP53" s="63"/>
      <c r="HQ53" s="63"/>
      <c r="HR53" s="63"/>
      <c r="HS53" s="63"/>
      <c r="HT53" s="63"/>
      <c r="HU53" s="63"/>
      <c r="HV53" s="63"/>
      <c r="HW53" s="63"/>
      <c r="HX53" s="63"/>
      <c r="HY53" s="63"/>
      <c r="HZ53" s="63"/>
      <c r="IA53" s="63"/>
      <c r="IB53" s="63"/>
      <c r="IC53" s="63"/>
      <c r="ID53" s="63"/>
      <c r="IE53" s="63"/>
      <c r="IF53" s="63"/>
      <c r="IG53" s="63"/>
      <c r="IH53" s="63"/>
      <c r="II53" s="63"/>
      <c r="IJ53" s="63"/>
      <c r="IK53" s="63"/>
      <c r="IL53" s="63"/>
      <c r="IM53" s="63"/>
      <c r="IN53" s="63"/>
      <c r="IO53" s="63"/>
      <c r="IP53" s="63"/>
      <c r="IQ53" s="63"/>
      <c r="IR53" s="63"/>
      <c r="IS53" s="63"/>
      <c r="IT53" s="63"/>
      <c r="IU53" s="63"/>
      <c r="IV53" s="63"/>
      <c r="IW53" s="63"/>
      <c r="IX53" s="63"/>
      <c r="IY53" s="63"/>
      <c r="IZ53" s="63"/>
      <c r="JA53" s="63"/>
      <c r="JB53" s="63"/>
      <c r="JC53" s="63"/>
      <c r="JD53" s="63"/>
      <c r="JE53" s="63"/>
      <c r="JF53" s="63"/>
    </row>
    <row r="54" spans="1:266" s="64" customFormat="1" ht="54" customHeight="1">
      <c r="A54" s="252" t="s">
        <v>205</v>
      </c>
      <c r="B54" s="246"/>
      <c r="C54" s="197"/>
      <c r="D54" s="197"/>
      <c r="E54" s="197"/>
      <c r="F54" s="274"/>
      <c r="G54" s="197"/>
      <c r="H54" s="274"/>
      <c r="I54" s="197"/>
      <c r="J54" s="197"/>
      <c r="K54" s="197"/>
      <c r="L54" s="274"/>
      <c r="M54" s="197"/>
      <c r="N54" s="197"/>
      <c r="O54" s="197"/>
      <c r="P54" s="274"/>
      <c r="Q54" s="197"/>
      <c r="R54" s="197"/>
      <c r="S54" s="197"/>
      <c r="T54" s="274"/>
      <c r="U54" s="197"/>
      <c r="V54" s="197"/>
      <c r="W54" s="197"/>
      <c r="X54" s="274"/>
      <c r="Y54" s="197"/>
      <c r="Z54" s="197"/>
      <c r="AA54" s="197"/>
      <c r="AB54" s="274"/>
      <c r="AC54" s="197"/>
      <c r="AD54" s="197"/>
      <c r="AE54" s="197"/>
      <c r="AF54" s="274"/>
      <c r="AG54" s="197"/>
      <c r="AH54" s="197"/>
      <c r="AI54" s="197"/>
      <c r="AJ54" s="274"/>
      <c r="AK54" s="197"/>
      <c r="AL54" s="197"/>
      <c r="AM54" s="197"/>
      <c r="AN54" s="274"/>
      <c r="AO54" s="197"/>
      <c r="AP54" s="197"/>
      <c r="AQ54" s="197"/>
      <c r="AR54" s="274"/>
      <c r="AS54" s="197">
        <f>853.88</f>
        <v>853.88</v>
      </c>
      <c r="AT54" s="197"/>
      <c r="AU54" s="267"/>
      <c r="AV54" s="275"/>
      <c r="AW54" s="197"/>
      <c r="AX54" s="197"/>
      <c r="AY54" s="210"/>
      <c r="AZ54" s="210"/>
      <c r="BA54" s="197"/>
      <c r="BB54" s="274"/>
      <c r="BC54" s="197"/>
      <c r="BD54" s="274"/>
      <c r="BE54" s="197"/>
      <c r="BF54" s="197"/>
      <c r="BG54" s="210"/>
      <c r="BH54" s="210"/>
      <c r="BI54" s="197"/>
      <c r="BJ54" s="274"/>
      <c r="BK54" s="197"/>
      <c r="BL54" s="197"/>
      <c r="BM54" s="210"/>
      <c r="BN54" s="210"/>
      <c r="BO54" s="197"/>
      <c r="BP54" s="274"/>
      <c r="BQ54" s="197"/>
      <c r="BR54" s="197"/>
      <c r="BS54" s="210"/>
      <c r="BT54" s="210"/>
      <c r="BU54" s="197"/>
      <c r="BV54" s="274"/>
      <c r="BW54" s="197"/>
      <c r="BX54" s="197"/>
      <c r="BY54" s="210"/>
      <c r="BZ54" s="210"/>
      <c r="CA54" s="197"/>
      <c r="CB54" s="274"/>
      <c r="CC54" s="197"/>
      <c r="CD54" s="197"/>
      <c r="CE54" s="210"/>
      <c r="CF54" s="210"/>
      <c r="CG54" s="197"/>
      <c r="CH54" s="274"/>
      <c r="CI54" s="197"/>
      <c r="CJ54" s="197"/>
      <c r="CK54" s="210"/>
      <c r="CL54" s="210"/>
      <c r="CM54" s="197"/>
      <c r="CN54" s="274"/>
      <c r="CO54" s="197"/>
      <c r="CP54" s="197"/>
      <c r="CQ54" s="210"/>
      <c r="CR54" s="210"/>
      <c r="CS54" s="197"/>
      <c r="CT54" s="274"/>
      <c r="CU54" s="197"/>
      <c r="CV54" s="197"/>
      <c r="CW54" s="210"/>
      <c r="CX54" s="210"/>
      <c r="CY54" s="197"/>
      <c r="CZ54" s="274"/>
      <c r="DA54" s="197"/>
      <c r="DB54" s="197"/>
      <c r="DC54" s="210"/>
      <c r="DD54" s="210"/>
      <c r="DE54" s="197"/>
      <c r="DF54" s="274"/>
      <c r="DG54" s="274"/>
      <c r="DH54" s="274"/>
      <c r="DI54" s="197">
        <v>2614.5120000000002</v>
      </c>
      <c r="DJ54" s="197"/>
      <c r="DK54" s="201"/>
      <c r="DL54" s="201"/>
      <c r="DM54" s="134"/>
      <c r="DN54" s="137"/>
      <c r="DO54" s="134"/>
      <c r="DP54" s="137"/>
      <c r="DQ54" s="197"/>
      <c r="DR54" s="197"/>
      <c r="DS54" s="135"/>
      <c r="DT54" s="135"/>
      <c r="DU54" s="135"/>
      <c r="DV54" s="135"/>
      <c r="DW54" s="63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</row>
    <row r="55" spans="1:266" s="64" customFormat="1" ht="54" customHeight="1">
      <c r="A55" s="376" t="s">
        <v>206</v>
      </c>
      <c r="B55" s="399"/>
      <c r="C55" s="197"/>
      <c r="D55" s="197"/>
      <c r="E55" s="197"/>
      <c r="F55" s="274"/>
      <c r="G55" s="197"/>
      <c r="H55" s="274"/>
      <c r="I55" s="197"/>
      <c r="J55" s="197"/>
      <c r="K55" s="197"/>
      <c r="L55" s="274"/>
      <c r="M55" s="197"/>
      <c r="N55" s="197"/>
      <c r="O55" s="197"/>
      <c r="P55" s="274"/>
      <c r="Q55" s="197"/>
      <c r="R55" s="197"/>
      <c r="S55" s="197"/>
      <c r="T55" s="274"/>
      <c r="U55" s="197"/>
      <c r="V55" s="197"/>
      <c r="W55" s="197"/>
      <c r="X55" s="274"/>
      <c r="Y55" s="197"/>
      <c r="Z55" s="197"/>
      <c r="AA55" s="197"/>
      <c r="AB55" s="274"/>
      <c r="AC55" s="197"/>
      <c r="AD55" s="197"/>
      <c r="AE55" s="197"/>
      <c r="AF55" s="274"/>
      <c r="AG55" s="197"/>
      <c r="AH55" s="197"/>
      <c r="AI55" s="197"/>
      <c r="AJ55" s="274"/>
      <c r="AK55" s="197"/>
      <c r="AL55" s="197"/>
      <c r="AM55" s="197"/>
      <c r="AN55" s="274"/>
      <c r="AO55" s="197"/>
      <c r="AP55" s="197"/>
      <c r="AQ55" s="197"/>
      <c r="AR55" s="274"/>
      <c r="AS55" s="197">
        <v>33102</v>
      </c>
      <c r="AT55" s="197"/>
      <c r="AU55" s="267"/>
      <c r="AV55" s="275"/>
      <c r="AW55" s="197"/>
      <c r="AX55" s="197"/>
      <c r="AY55" s="210"/>
      <c r="AZ55" s="210"/>
      <c r="BA55" s="197"/>
      <c r="BB55" s="274"/>
      <c r="BC55" s="197"/>
      <c r="BD55" s="274"/>
      <c r="BE55" s="197"/>
      <c r="BF55" s="197"/>
      <c r="BG55" s="210"/>
      <c r="BH55" s="210"/>
      <c r="BI55" s="197"/>
      <c r="BJ55" s="274"/>
      <c r="BK55" s="197"/>
      <c r="BL55" s="197"/>
      <c r="BM55" s="210"/>
      <c r="BN55" s="210"/>
      <c r="BO55" s="197"/>
      <c r="BP55" s="274"/>
      <c r="BQ55" s="197"/>
      <c r="BR55" s="197"/>
      <c r="BS55" s="210"/>
      <c r="BT55" s="210"/>
      <c r="BU55" s="197"/>
      <c r="BV55" s="274"/>
      <c r="BW55" s="197"/>
      <c r="BX55" s="197"/>
      <c r="BY55" s="210"/>
      <c r="BZ55" s="210"/>
      <c r="CA55" s="197"/>
      <c r="CB55" s="274"/>
      <c r="CC55" s="197"/>
      <c r="CD55" s="197"/>
      <c r="CE55" s="210"/>
      <c r="CF55" s="210"/>
      <c r="CG55" s="197"/>
      <c r="CH55" s="274"/>
      <c r="CI55" s="197"/>
      <c r="CJ55" s="197"/>
      <c r="CK55" s="210"/>
      <c r="CL55" s="210"/>
      <c r="CM55" s="197"/>
      <c r="CN55" s="274"/>
      <c r="CO55" s="197"/>
      <c r="CP55" s="197"/>
      <c r="CQ55" s="210"/>
      <c r="CR55" s="210"/>
      <c r="CS55" s="197"/>
      <c r="CT55" s="274"/>
      <c r="CU55" s="197"/>
      <c r="CV55" s="197"/>
      <c r="CW55" s="210"/>
      <c r="CX55" s="210"/>
      <c r="CY55" s="197"/>
      <c r="CZ55" s="274"/>
      <c r="DA55" s="197"/>
      <c r="DB55" s="197"/>
      <c r="DC55" s="210"/>
      <c r="DD55" s="210"/>
      <c r="DE55" s="197"/>
      <c r="DF55" s="274"/>
      <c r="DG55" s="274"/>
      <c r="DH55" s="274"/>
      <c r="DI55" s="197">
        <v>0</v>
      </c>
      <c r="DJ55" s="197"/>
      <c r="DK55" s="201"/>
      <c r="DL55" s="201"/>
      <c r="DM55" s="134"/>
      <c r="DN55" s="137"/>
      <c r="DO55" s="134"/>
      <c r="DP55" s="137"/>
      <c r="DQ55" s="197"/>
      <c r="DR55" s="197"/>
      <c r="DS55" s="135"/>
      <c r="DT55" s="135"/>
      <c r="DU55" s="135"/>
      <c r="DV55" s="135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</row>
    <row r="56" spans="1:266" s="64" customFormat="1" ht="18" customHeight="1">
      <c r="A56" s="376" t="s">
        <v>204</v>
      </c>
      <c r="B56" s="325"/>
      <c r="C56" s="197"/>
      <c r="D56" s="197"/>
      <c r="E56" s="197"/>
      <c r="F56" s="274"/>
      <c r="G56" s="197"/>
      <c r="H56" s="274"/>
      <c r="I56" s="197"/>
      <c r="J56" s="197"/>
      <c r="K56" s="197"/>
      <c r="L56" s="274"/>
      <c r="M56" s="197"/>
      <c r="N56" s="197"/>
      <c r="O56" s="197"/>
      <c r="P56" s="274"/>
      <c r="Q56" s="197"/>
      <c r="R56" s="197"/>
      <c r="S56" s="197"/>
      <c r="T56" s="274"/>
      <c r="U56" s="197"/>
      <c r="V56" s="197"/>
      <c r="W56" s="197"/>
      <c r="X56" s="274"/>
      <c r="Y56" s="197"/>
      <c r="Z56" s="197"/>
      <c r="AA56" s="197"/>
      <c r="AB56" s="274"/>
      <c r="AC56" s="197"/>
      <c r="AD56" s="197"/>
      <c r="AE56" s="197"/>
      <c r="AF56" s="274"/>
      <c r="AG56" s="197"/>
      <c r="AH56" s="197"/>
      <c r="AI56" s="197"/>
      <c r="AJ56" s="274"/>
      <c r="AK56" s="197"/>
      <c r="AL56" s="197"/>
      <c r="AM56" s="197"/>
      <c r="AN56" s="274"/>
      <c r="AO56" s="197"/>
      <c r="AP56" s="197"/>
      <c r="AQ56" s="197"/>
      <c r="AR56" s="274"/>
      <c r="AS56" s="197">
        <f>10824.313+3068.945-10824.313-3068.945</f>
        <v>0</v>
      </c>
      <c r="AT56" s="197"/>
      <c r="AU56" s="267"/>
      <c r="AV56" s="275"/>
      <c r="AW56" s="197"/>
      <c r="AX56" s="274"/>
      <c r="AY56" s="210"/>
      <c r="AZ56" s="210"/>
      <c r="BA56" s="197"/>
      <c r="BB56" s="274"/>
      <c r="BC56" s="197"/>
      <c r="BD56" s="274"/>
      <c r="BE56" s="197"/>
      <c r="BF56" s="197"/>
      <c r="BG56" s="210"/>
      <c r="BH56" s="210"/>
      <c r="BI56" s="197"/>
      <c r="BJ56" s="274"/>
      <c r="BK56" s="197"/>
      <c r="BL56" s="197"/>
      <c r="BM56" s="210"/>
      <c r="BN56" s="210"/>
      <c r="BO56" s="197"/>
      <c r="BP56" s="274"/>
      <c r="BQ56" s="197"/>
      <c r="BR56" s="197"/>
      <c r="BS56" s="210"/>
      <c r="BT56" s="210"/>
      <c r="BU56" s="197"/>
      <c r="BV56" s="274"/>
      <c r="BW56" s="197"/>
      <c r="BX56" s="197"/>
      <c r="BY56" s="210"/>
      <c r="BZ56" s="210"/>
      <c r="CA56" s="197"/>
      <c r="CB56" s="274"/>
      <c r="CC56" s="197"/>
      <c r="CD56" s="197"/>
      <c r="CE56" s="210"/>
      <c r="CF56" s="210"/>
      <c r="CG56" s="197"/>
      <c r="CH56" s="274"/>
      <c r="CI56" s="197"/>
      <c r="CJ56" s="197"/>
      <c r="CK56" s="210"/>
      <c r="CL56" s="210"/>
      <c r="CM56" s="197"/>
      <c r="CN56" s="274"/>
      <c r="CO56" s="197"/>
      <c r="CP56" s="197"/>
      <c r="CQ56" s="210"/>
      <c r="CR56" s="210"/>
      <c r="CS56" s="197"/>
      <c r="CT56" s="274"/>
      <c r="CU56" s="197"/>
      <c r="CV56" s="197"/>
      <c r="CW56" s="210"/>
      <c r="CX56" s="210"/>
      <c r="CY56" s="197"/>
      <c r="CZ56" s="274"/>
      <c r="DA56" s="197"/>
      <c r="DB56" s="197"/>
      <c r="DC56" s="210"/>
      <c r="DD56" s="210"/>
      <c r="DE56" s="197"/>
      <c r="DF56" s="274"/>
      <c r="DG56" s="274"/>
      <c r="DH56" s="274"/>
      <c r="DI56" s="197">
        <f>16241.646-16241.646+1204.154-1204.154</f>
        <v>0</v>
      </c>
      <c r="DJ56" s="197"/>
      <c r="DK56" s="201"/>
      <c r="DL56" s="201"/>
      <c r="DM56" s="134">
        <f>'бюджет округа (района)'!BH30+'бюджеты поселений'!BH30</f>
        <v>0</v>
      </c>
      <c r="DN56" s="137">
        <f>'бюджет округа (района)'!BH30</f>
        <v>0</v>
      </c>
      <c r="DO56" s="134">
        <f>'бюджет округа (района)'!BI30+'бюджеты поселений'!BI30</f>
        <v>0</v>
      </c>
      <c r="DP56" s="137">
        <f>'бюджет округа (района)'!BI30</f>
        <v>0</v>
      </c>
      <c r="DQ56" s="197"/>
      <c r="DR56" s="274"/>
      <c r="DS56" s="135"/>
      <c r="DT56" s="135"/>
      <c r="DU56" s="135"/>
      <c r="DV56" s="135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</row>
    <row r="57" spans="1:266" s="64" customFormat="1" ht="18" customHeight="1">
      <c r="A57" s="378" t="s">
        <v>177</v>
      </c>
      <c r="B57" s="341"/>
      <c r="C57" s="197"/>
      <c r="D57" s="197"/>
      <c r="E57" s="197"/>
      <c r="F57" s="274"/>
      <c r="G57" s="197"/>
      <c r="H57" s="274"/>
      <c r="I57" s="197"/>
      <c r="J57" s="197"/>
      <c r="K57" s="197"/>
      <c r="L57" s="274"/>
      <c r="M57" s="197"/>
      <c r="N57" s="197"/>
      <c r="O57" s="197"/>
      <c r="P57" s="274"/>
      <c r="Q57" s="197"/>
      <c r="R57" s="197"/>
      <c r="S57" s="197"/>
      <c r="T57" s="274"/>
      <c r="U57" s="197"/>
      <c r="V57" s="197"/>
      <c r="W57" s="197"/>
      <c r="X57" s="274"/>
      <c r="Y57" s="197"/>
      <c r="Z57" s="197"/>
      <c r="AA57" s="197"/>
      <c r="AB57" s="274"/>
      <c r="AC57" s="197"/>
      <c r="AD57" s="197"/>
      <c r="AE57" s="197"/>
      <c r="AF57" s="274"/>
      <c r="AG57" s="197"/>
      <c r="AH57" s="197"/>
      <c r="AI57" s="197"/>
      <c r="AJ57" s="274"/>
      <c r="AK57" s="197"/>
      <c r="AL57" s="197"/>
      <c r="AM57" s="197"/>
      <c r="AN57" s="274"/>
      <c r="AO57" s="197"/>
      <c r="AP57" s="197"/>
      <c r="AQ57" s="197"/>
      <c r="AR57" s="274"/>
      <c r="AS57" s="197">
        <f>536096.309-1854.4-10457.244-33102</f>
        <v>490682.66499999998</v>
      </c>
      <c r="AT57" s="197"/>
      <c r="AU57" s="267"/>
      <c r="AV57" s="275"/>
      <c r="AW57" s="197"/>
      <c r="AX57" s="274"/>
      <c r="AY57" s="210"/>
      <c r="AZ57" s="210"/>
      <c r="BA57" s="197"/>
      <c r="BB57" s="274"/>
      <c r="BC57" s="197"/>
      <c r="BD57" s="274"/>
      <c r="BE57" s="197"/>
      <c r="BF57" s="197"/>
      <c r="BG57" s="210"/>
      <c r="BH57" s="210"/>
      <c r="BI57" s="197"/>
      <c r="BJ57" s="274"/>
      <c r="BK57" s="197"/>
      <c r="BL57" s="197"/>
      <c r="BM57" s="210"/>
      <c r="BN57" s="210"/>
      <c r="BO57" s="197"/>
      <c r="BP57" s="274"/>
      <c r="BQ57" s="197"/>
      <c r="BR57" s="197"/>
      <c r="BS57" s="210"/>
      <c r="BT57" s="210"/>
      <c r="BU57" s="197"/>
      <c r="BV57" s="274"/>
      <c r="BW57" s="197"/>
      <c r="BX57" s="197"/>
      <c r="BY57" s="210"/>
      <c r="BZ57" s="210"/>
      <c r="CA57" s="197"/>
      <c r="CB57" s="274"/>
      <c r="CC57" s="197"/>
      <c r="CD57" s="197"/>
      <c r="CE57" s="210"/>
      <c r="CF57" s="210"/>
      <c r="CG57" s="197"/>
      <c r="CH57" s="274"/>
      <c r="CI57" s="197"/>
      <c r="CJ57" s="197"/>
      <c r="CK57" s="210"/>
      <c r="CL57" s="210"/>
      <c r="CM57" s="197"/>
      <c r="CN57" s="274"/>
      <c r="CO57" s="197"/>
      <c r="CP57" s="197"/>
      <c r="CQ57" s="210"/>
      <c r="CR57" s="210"/>
      <c r="CS57" s="197"/>
      <c r="CT57" s="274"/>
      <c r="CU57" s="197"/>
      <c r="CV57" s="197"/>
      <c r="CW57" s="210"/>
      <c r="CX57" s="210"/>
      <c r="CY57" s="197"/>
      <c r="CZ57" s="274"/>
      <c r="DA57" s="197"/>
      <c r="DB57" s="197"/>
      <c r="DC57" s="210"/>
      <c r="DD57" s="210"/>
      <c r="DE57" s="197"/>
      <c r="DF57" s="274"/>
      <c r="DG57" s="274"/>
      <c r="DH57" s="274"/>
      <c r="DI57" s="197">
        <f>763117.926-2002.7-16-7774.48-2123.618-156.227</f>
        <v>751044.90100000007</v>
      </c>
      <c r="DJ57" s="197"/>
      <c r="DK57" s="201"/>
      <c r="DL57" s="201"/>
      <c r="DM57" s="134">
        <f>'бюджет округа (района)'!BH31+'бюджеты поселений'!BH31</f>
        <v>0</v>
      </c>
      <c r="DN57" s="137">
        <f>'бюджет округа (района)'!BH31</f>
        <v>0</v>
      </c>
      <c r="DO57" s="134">
        <f>'бюджет округа (района)'!BI31+'бюджеты поселений'!BI31</f>
        <v>0</v>
      </c>
      <c r="DP57" s="137">
        <f>'бюджет округа (района)'!BI31</f>
        <v>0</v>
      </c>
      <c r="DQ57" s="197"/>
      <c r="DR57" s="274"/>
      <c r="DS57" s="135"/>
      <c r="DT57" s="135"/>
      <c r="DU57" s="135"/>
      <c r="DV57" s="135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</row>
    <row r="58" spans="1:266" s="66" customFormat="1" ht="18" customHeight="1">
      <c r="A58" s="378" t="s">
        <v>178</v>
      </c>
      <c r="B58" s="341"/>
      <c r="C58" s="197"/>
      <c r="D58" s="197"/>
      <c r="E58" s="197"/>
      <c r="F58" s="274"/>
      <c r="G58" s="197"/>
      <c r="H58" s="274"/>
      <c r="I58" s="197"/>
      <c r="J58" s="197"/>
      <c r="K58" s="197"/>
      <c r="L58" s="274"/>
      <c r="M58" s="197"/>
      <c r="N58" s="197"/>
      <c r="O58" s="197"/>
      <c r="P58" s="274"/>
      <c r="Q58" s="197"/>
      <c r="R58" s="197"/>
      <c r="S58" s="197"/>
      <c r="T58" s="274"/>
      <c r="U58" s="197"/>
      <c r="V58" s="197"/>
      <c r="W58" s="197"/>
      <c r="X58" s="274"/>
      <c r="Y58" s="197"/>
      <c r="Z58" s="197"/>
      <c r="AA58" s="197"/>
      <c r="AB58" s="274"/>
      <c r="AC58" s="197"/>
      <c r="AD58" s="197"/>
      <c r="AE58" s="197"/>
      <c r="AF58" s="274"/>
      <c r="AG58" s="197"/>
      <c r="AH58" s="197"/>
      <c r="AI58" s="197"/>
      <c r="AJ58" s="274"/>
      <c r="AK58" s="197"/>
      <c r="AL58" s="197"/>
      <c r="AM58" s="197"/>
      <c r="AN58" s="274"/>
      <c r="AO58" s="197"/>
      <c r="AP58" s="197"/>
      <c r="AQ58" s="197"/>
      <c r="AR58" s="274"/>
      <c r="AS58" s="197">
        <v>899.28</v>
      </c>
      <c r="AT58" s="197"/>
      <c r="AU58" s="267"/>
      <c r="AV58" s="275"/>
      <c r="AW58" s="197"/>
      <c r="AX58" s="274"/>
      <c r="AY58" s="210"/>
      <c r="AZ58" s="210"/>
      <c r="BA58" s="197"/>
      <c r="BB58" s="274"/>
      <c r="BC58" s="197"/>
      <c r="BD58" s="274"/>
      <c r="BE58" s="197"/>
      <c r="BF58" s="197"/>
      <c r="BG58" s="210"/>
      <c r="BH58" s="210"/>
      <c r="BI58" s="197"/>
      <c r="BJ58" s="274"/>
      <c r="BK58" s="197"/>
      <c r="BL58" s="197"/>
      <c r="BM58" s="210"/>
      <c r="BN58" s="210"/>
      <c r="BO58" s="197"/>
      <c r="BP58" s="274"/>
      <c r="BQ58" s="197"/>
      <c r="BR58" s="197"/>
      <c r="BS58" s="210"/>
      <c r="BT58" s="210"/>
      <c r="BU58" s="197"/>
      <c r="BV58" s="274"/>
      <c r="BW58" s="197"/>
      <c r="BX58" s="197"/>
      <c r="BY58" s="210"/>
      <c r="BZ58" s="210"/>
      <c r="CA58" s="197"/>
      <c r="CB58" s="274"/>
      <c r="CC58" s="197"/>
      <c r="CD58" s="197"/>
      <c r="CE58" s="210"/>
      <c r="CF58" s="210"/>
      <c r="CG58" s="197"/>
      <c r="CH58" s="274"/>
      <c r="CI58" s="197"/>
      <c r="CJ58" s="197"/>
      <c r="CK58" s="210"/>
      <c r="CL58" s="210"/>
      <c r="CM58" s="197"/>
      <c r="CN58" s="274"/>
      <c r="CO58" s="197"/>
      <c r="CP58" s="197"/>
      <c r="CQ58" s="210"/>
      <c r="CR58" s="210"/>
      <c r="CS58" s="197"/>
      <c r="CT58" s="274"/>
      <c r="CU58" s="197"/>
      <c r="CV58" s="197"/>
      <c r="CW58" s="210"/>
      <c r="CX58" s="210"/>
      <c r="CY58" s="197"/>
      <c r="CZ58" s="274"/>
      <c r="DA58" s="197"/>
      <c r="DB58" s="197"/>
      <c r="DC58" s="210"/>
      <c r="DD58" s="210"/>
      <c r="DE58" s="197"/>
      <c r="DF58" s="274"/>
      <c r="DG58" s="274"/>
      <c r="DH58" s="274"/>
      <c r="DI58" s="197">
        <v>2025.692</v>
      </c>
      <c r="DJ58" s="197"/>
      <c r="DK58" s="201"/>
      <c r="DL58" s="201"/>
      <c r="DM58" s="134">
        <f>'бюджет округа (района)'!BH35+'бюджеты поселений'!BH35</f>
        <v>0</v>
      </c>
      <c r="DN58" s="137">
        <f>'бюджет округа (района)'!BH35</f>
        <v>0</v>
      </c>
      <c r="DO58" s="134">
        <f>'бюджет округа (района)'!BI35+'бюджеты поселений'!BI35</f>
        <v>0</v>
      </c>
      <c r="DP58" s="137">
        <f>'бюджет округа (района)'!BI35</f>
        <v>0</v>
      </c>
      <c r="DQ58" s="197"/>
      <c r="DR58" s="274"/>
      <c r="DS58" s="135"/>
      <c r="DT58" s="135"/>
      <c r="DU58" s="135"/>
      <c r="DV58" s="135"/>
      <c r="DW58" s="65"/>
      <c r="DX58" s="65"/>
      <c r="DY58" s="65"/>
      <c r="DZ58" s="65"/>
      <c r="EA58" s="65"/>
      <c r="EB58" s="65"/>
      <c r="EC58" s="65"/>
      <c r="ED58" s="65"/>
      <c r="EE58" s="65"/>
      <c r="EF58" s="65"/>
      <c r="EG58" s="65"/>
      <c r="EH58" s="65"/>
      <c r="EI58" s="65"/>
      <c r="EJ58" s="65"/>
      <c r="EK58" s="65"/>
      <c r="EL58" s="65"/>
      <c r="EM58" s="65"/>
      <c r="EN58" s="65"/>
      <c r="EO58" s="65"/>
      <c r="EP58" s="65"/>
      <c r="EQ58" s="65"/>
      <c r="ER58" s="65"/>
      <c r="ES58" s="65"/>
      <c r="ET58" s="65"/>
      <c r="EU58" s="65"/>
      <c r="EV58" s="65"/>
      <c r="EW58" s="65"/>
      <c r="EX58" s="65"/>
      <c r="EY58" s="65"/>
      <c r="EZ58" s="65"/>
      <c r="FA58" s="65"/>
      <c r="FB58" s="65"/>
      <c r="FC58" s="65"/>
      <c r="FD58" s="65"/>
      <c r="FE58" s="65"/>
      <c r="FF58" s="65"/>
      <c r="FG58" s="65"/>
      <c r="FH58" s="65"/>
      <c r="FI58" s="65"/>
      <c r="FJ58" s="65"/>
      <c r="FK58" s="65"/>
      <c r="FL58" s="65"/>
      <c r="FM58" s="65"/>
      <c r="FN58" s="65"/>
      <c r="FO58" s="65"/>
      <c r="FP58" s="65"/>
      <c r="FQ58" s="65"/>
      <c r="FR58" s="65"/>
      <c r="FS58" s="65"/>
      <c r="FT58" s="65"/>
      <c r="FU58" s="65"/>
      <c r="FV58" s="65"/>
      <c r="FW58" s="65"/>
      <c r="FX58" s="65"/>
      <c r="FY58" s="65"/>
      <c r="FZ58" s="65"/>
      <c r="GA58" s="65"/>
      <c r="GB58" s="65"/>
      <c r="GC58" s="65"/>
      <c r="GD58" s="65"/>
      <c r="GE58" s="65"/>
      <c r="GF58" s="65"/>
      <c r="GG58" s="65"/>
      <c r="GH58" s="65"/>
      <c r="GI58" s="65"/>
      <c r="GJ58" s="65"/>
      <c r="GK58" s="65"/>
      <c r="GL58" s="65"/>
      <c r="GM58" s="65"/>
      <c r="GN58" s="65"/>
      <c r="GO58" s="65"/>
      <c r="GP58" s="65"/>
      <c r="GQ58" s="65"/>
      <c r="GR58" s="65"/>
      <c r="GS58" s="65"/>
      <c r="GT58" s="65"/>
      <c r="GU58" s="65"/>
      <c r="GV58" s="65"/>
      <c r="GW58" s="65"/>
      <c r="GX58" s="65"/>
      <c r="GY58" s="65"/>
      <c r="GZ58" s="65"/>
      <c r="HA58" s="65"/>
      <c r="HB58" s="65"/>
      <c r="HC58" s="65"/>
      <c r="HD58" s="65"/>
      <c r="HE58" s="65"/>
      <c r="HF58" s="65"/>
      <c r="HG58" s="65"/>
      <c r="HH58" s="65"/>
      <c r="HI58" s="65"/>
      <c r="HJ58" s="65"/>
      <c r="HK58" s="65"/>
      <c r="HL58" s="65"/>
      <c r="HM58" s="65"/>
      <c r="HN58" s="65"/>
      <c r="HO58" s="65"/>
      <c r="HP58" s="65"/>
      <c r="HQ58" s="65"/>
      <c r="HR58" s="65"/>
      <c r="HS58" s="65"/>
      <c r="HT58" s="65"/>
      <c r="HU58" s="65"/>
      <c r="HV58" s="65"/>
      <c r="HW58" s="65"/>
      <c r="HX58" s="65"/>
      <c r="HY58" s="65"/>
      <c r="HZ58" s="65"/>
      <c r="IA58" s="65"/>
      <c r="IB58" s="65"/>
      <c r="IC58" s="65"/>
      <c r="ID58" s="65"/>
      <c r="IE58" s="65"/>
      <c r="IF58" s="65"/>
      <c r="IG58" s="65"/>
      <c r="IH58" s="65"/>
      <c r="II58" s="65"/>
      <c r="IJ58" s="65"/>
      <c r="IK58" s="65"/>
      <c r="IL58" s="65"/>
      <c r="IM58" s="65"/>
      <c r="IN58" s="65"/>
      <c r="IO58" s="65"/>
      <c r="IP58" s="65"/>
      <c r="IQ58" s="65"/>
      <c r="IR58" s="65"/>
      <c r="IS58" s="65"/>
      <c r="IT58" s="65"/>
      <c r="IU58" s="65"/>
      <c r="IV58" s="65"/>
      <c r="IW58" s="65"/>
      <c r="IX58" s="65"/>
      <c r="IY58" s="65"/>
      <c r="IZ58" s="65"/>
      <c r="JA58" s="65"/>
      <c r="JB58" s="65"/>
      <c r="JC58" s="65"/>
      <c r="JD58" s="65"/>
      <c r="JE58" s="65"/>
      <c r="JF58" s="65"/>
    </row>
    <row r="59" spans="1:266" s="66" customFormat="1" ht="18" customHeight="1">
      <c r="A59" s="378" t="s">
        <v>179</v>
      </c>
      <c r="B59" s="341"/>
      <c r="C59" s="197"/>
      <c r="D59" s="197"/>
      <c r="E59" s="197"/>
      <c r="F59" s="274"/>
      <c r="G59" s="197"/>
      <c r="H59" s="274"/>
      <c r="I59" s="197"/>
      <c r="J59" s="197"/>
      <c r="K59" s="197"/>
      <c r="L59" s="274"/>
      <c r="M59" s="197"/>
      <c r="N59" s="197"/>
      <c r="O59" s="197"/>
      <c r="P59" s="274"/>
      <c r="Q59" s="197"/>
      <c r="R59" s="197"/>
      <c r="S59" s="197"/>
      <c r="T59" s="274"/>
      <c r="U59" s="197"/>
      <c r="V59" s="197"/>
      <c r="W59" s="197"/>
      <c r="X59" s="274"/>
      <c r="Y59" s="197"/>
      <c r="Z59" s="197"/>
      <c r="AA59" s="197"/>
      <c r="AB59" s="274"/>
      <c r="AC59" s="197"/>
      <c r="AD59" s="197"/>
      <c r="AE59" s="197"/>
      <c r="AF59" s="274"/>
      <c r="AG59" s="197"/>
      <c r="AH59" s="197"/>
      <c r="AI59" s="197"/>
      <c r="AJ59" s="274"/>
      <c r="AK59" s="197"/>
      <c r="AL59" s="197"/>
      <c r="AM59" s="197"/>
      <c r="AN59" s="274"/>
      <c r="AO59" s="197"/>
      <c r="AP59" s="197"/>
      <c r="AQ59" s="197"/>
      <c r="AR59" s="274"/>
      <c r="AS59" s="197">
        <v>-26.129000000000001</v>
      </c>
      <c r="AT59" s="197"/>
      <c r="AU59" s="267"/>
      <c r="AV59" s="275"/>
      <c r="AW59" s="274"/>
      <c r="AX59" s="274"/>
      <c r="AY59" s="210"/>
      <c r="AZ59" s="210"/>
      <c r="BA59" s="197"/>
      <c r="BB59" s="274"/>
      <c r="BC59" s="197"/>
      <c r="BD59" s="274"/>
      <c r="BE59" s="197"/>
      <c r="BF59" s="197"/>
      <c r="BG59" s="210"/>
      <c r="BH59" s="210"/>
      <c r="BI59" s="197"/>
      <c r="BJ59" s="274"/>
      <c r="BK59" s="197"/>
      <c r="BL59" s="197"/>
      <c r="BM59" s="210"/>
      <c r="BN59" s="210"/>
      <c r="BO59" s="197"/>
      <c r="BP59" s="274"/>
      <c r="BQ59" s="197"/>
      <c r="BR59" s="197"/>
      <c r="BS59" s="210"/>
      <c r="BT59" s="210"/>
      <c r="BU59" s="197"/>
      <c r="BV59" s="274"/>
      <c r="BW59" s="197"/>
      <c r="BX59" s="197"/>
      <c r="BY59" s="210"/>
      <c r="BZ59" s="210"/>
      <c r="CA59" s="197"/>
      <c r="CB59" s="274"/>
      <c r="CC59" s="197"/>
      <c r="CD59" s="197"/>
      <c r="CE59" s="210"/>
      <c r="CF59" s="210"/>
      <c r="CG59" s="197"/>
      <c r="CH59" s="274"/>
      <c r="CI59" s="197"/>
      <c r="CJ59" s="197"/>
      <c r="CK59" s="210"/>
      <c r="CL59" s="210"/>
      <c r="CM59" s="197"/>
      <c r="CN59" s="274"/>
      <c r="CO59" s="197"/>
      <c r="CP59" s="197"/>
      <c r="CQ59" s="210"/>
      <c r="CR59" s="210"/>
      <c r="CS59" s="197"/>
      <c r="CT59" s="274"/>
      <c r="CU59" s="197"/>
      <c r="CV59" s="197"/>
      <c r="CW59" s="210"/>
      <c r="CX59" s="210"/>
      <c r="CY59" s="197"/>
      <c r="CZ59" s="274"/>
      <c r="DA59" s="197"/>
      <c r="DB59" s="197"/>
      <c r="DC59" s="210"/>
      <c r="DD59" s="210"/>
      <c r="DE59" s="197"/>
      <c r="DF59" s="274"/>
      <c r="DG59" s="274"/>
      <c r="DH59" s="274"/>
      <c r="DI59" s="197">
        <v>-1507.4490000000001</v>
      </c>
      <c r="DJ59" s="197"/>
      <c r="DK59" s="201"/>
      <c r="DL59" s="201"/>
      <c r="DM59" s="134">
        <f>'бюджет округа (района)'!BH36+'бюджеты поселений'!BH36</f>
        <v>0</v>
      </c>
      <c r="DN59" s="137">
        <f>'бюджет округа (района)'!BH36</f>
        <v>0</v>
      </c>
      <c r="DO59" s="134">
        <f>'бюджет округа (района)'!BI36+'бюджеты поселений'!BI36</f>
        <v>0</v>
      </c>
      <c r="DP59" s="137">
        <f>'бюджет округа (района)'!BI36</f>
        <v>0</v>
      </c>
      <c r="DQ59" s="274"/>
      <c r="DR59" s="274"/>
      <c r="DS59" s="135"/>
      <c r="DT59" s="135"/>
      <c r="DU59" s="135"/>
      <c r="DV59" s="135"/>
      <c r="DW59" s="65"/>
      <c r="DX59" s="372"/>
      <c r="DY59" s="372"/>
      <c r="DZ59" s="372"/>
      <c r="EA59" s="372"/>
      <c r="EB59" s="372"/>
      <c r="EC59" s="65"/>
      <c r="ED59" s="65"/>
      <c r="EE59" s="65"/>
      <c r="EF59" s="65"/>
      <c r="EG59" s="65"/>
      <c r="EH59" s="65"/>
      <c r="EI59" s="65"/>
      <c r="EJ59" s="65"/>
      <c r="EK59" s="65"/>
      <c r="EL59" s="65"/>
      <c r="EM59" s="65"/>
      <c r="EN59" s="65"/>
      <c r="EO59" s="65"/>
      <c r="EP59" s="65"/>
      <c r="EQ59" s="65"/>
      <c r="ER59" s="65"/>
      <c r="ES59" s="65"/>
      <c r="ET59" s="65"/>
      <c r="EU59" s="65"/>
      <c r="EV59" s="65"/>
      <c r="EW59" s="65"/>
      <c r="EX59" s="65"/>
      <c r="EY59" s="65"/>
      <c r="EZ59" s="65"/>
      <c r="FA59" s="65"/>
      <c r="FB59" s="65"/>
      <c r="FC59" s="65"/>
      <c r="FD59" s="65"/>
      <c r="FE59" s="65"/>
      <c r="FF59" s="65"/>
      <c r="FG59" s="65"/>
      <c r="FH59" s="65"/>
      <c r="FI59" s="65"/>
      <c r="FJ59" s="65"/>
      <c r="FK59" s="65"/>
      <c r="FL59" s="65"/>
      <c r="FM59" s="65"/>
      <c r="FN59" s="65"/>
      <c r="FO59" s="65"/>
      <c r="FP59" s="65"/>
      <c r="FQ59" s="65"/>
      <c r="FR59" s="65"/>
      <c r="FS59" s="65"/>
      <c r="FT59" s="65"/>
      <c r="FU59" s="65"/>
      <c r="FV59" s="65"/>
      <c r="FW59" s="65"/>
      <c r="FX59" s="65"/>
      <c r="FY59" s="65"/>
      <c r="FZ59" s="65"/>
      <c r="GA59" s="65"/>
      <c r="GB59" s="65"/>
      <c r="GC59" s="65"/>
      <c r="GD59" s="65"/>
      <c r="GE59" s="65"/>
      <c r="GF59" s="65"/>
      <c r="GG59" s="65"/>
      <c r="GH59" s="65"/>
      <c r="GI59" s="65"/>
      <c r="GJ59" s="65"/>
      <c r="GK59" s="65"/>
      <c r="GL59" s="65"/>
      <c r="GM59" s="65"/>
      <c r="GN59" s="65"/>
      <c r="GO59" s="65"/>
      <c r="GP59" s="65"/>
      <c r="GQ59" s="65"/>
      <c r="GR59" s="65"/>
      <c r="GS59" s="65"/>
      <c r="GT59" s="65"/>
      <c r="GU59" s="65"/>
      <c r="GV59" s="65"/>
      <c r="GW59" s="65"/>
      <c r="GX59" s="65"/>
      <c r="GY59" s="65"/>
      <c r="GZ59" s="65"/>
      <c r="HA59" s="65"/>
      <c r="HB59" s="65"/>
      <c r="HC59" s="65"/>
      <c r="HD59" s="65"/>
      <c r="HE59" s="65"/>
      <c r="HF59" s="65"/>
      <c r="HG59" s="65"/>
      <c r="HH59" s="65"/>
      <c r="HI59" s="65"/>
      <c r="HJ59" s="65"/>
      <c r="HK59" s="65"/>
      <c r="HL59" s="65"/>
      <c r="HM59" s="65"/>
      <c r="HN59" s="65"/>
      <c r="HO59" s="65"/>
      <c r="HP59" s="65"/>
      <c r="HQ59" s="65"/>
      <c r="HR59" s="65"/>
      <c r="HS59" s="65"/>
      <c r="HT59" s="65"/>
      <c r="HU59" s="65"/>
      <c r="HV59" s="65"/>
      <c r="HW59" s="65"/>
      <c r="HX59" s="65"/>
      <c r="HY59" s="65"/>
      <c r="HZ59" s="65"/>
      <c r="IA59" s="65"/>
      <c r="IB59" s="65"/>
      <c r="IC59" s="65"/>
      <c r="ID59" s="65"/>
      <c r="IE59" s="65"/>
      <c r="IF59" s="65"/>
      <c r="IG59" s="65"/>
      <c r="IH59" s="65"/>
      <c r="II59" s="65"/>
      <c r="IJ59" s="65"/>
      <c r="IK59" s="65"/>
      <c r="IL59" s="65"/>
      <c r="IM59" s="65"/>
      <c r="IN59" s="65"/>
      <c r="IO59" s="65"/>
      <c r="IP59" s="65"/>
      <c r="IQ59" s="65"/>
      <c r="IR59" s="65"/>
      <c r="IS59" s="65"/>
      <c r="IT59" s="65"/>
      <c r="IU59" s="65"/>
      <c r="IV59" s="65"/>
      <c r="IW59" s="65"/>
      <c r="IX59" s="65"/>
      <c r="IY59" s="65"/>
      <c r="IZ59" s="65"/>
      <c r="JA59" s="65"/>
      <c r="JB59" s="65"/>
      <c r="JC59" s="65"/>
      <c r="JD59" s="65"/>
      <c r="JE59" s="65"/>
      <c r="JF59" s="65"/>
    </row>
    <row r="60" spans="1:266" s="230" customFormat="1" ht="16.5">
      <c r="A60" s="374"/>
      <c r="B60" s="310"/>
      <c r="C60" s="148"/>
      <c r="D60" s="148"/>
      <c r="E60" s="148"/>
      <c r="F60" s="148"/>
      <c r="G60" s="148"/>
      <c r="H60" s="148"/>
      <c r="I60" s="148"/>
      <c r="J60" s="148"/>
      <c r="K60" s="148"/>
      <c r="L60" s="148"/>
      <c r="M60" s="148"/>
      <c r="N60" s="148"/>
      <c r="O60" s="148"/>
      <c r="P60" s="148"/>
      <c r="Q60" s="148"/>
      <c r="R60" s="148"/>
      <c r="S60" s="148"/>
      <c r="T60" s="148"/>
      <c r="U60" s="148"/>
      <c r="V60" s="148"/>
      <c r="W60" s="148"/>
      <c r="X60" s="148"/>
      <c r="Y60" s="148"/>
      <c r="Z60" s="148"/>
      <c r="AA60" s="148"/>
      <c r="AB60" s="148"/>
      <c r="AC60" s="148"/>
      <c r="AD60" s="148"/>
      <c r="AE60" s="148"/>
      <c r="AF60" s="148"/>
      <c r="AG60" s="148"/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33"/>
      <c r="AZ60" s="133"/>
      <c r="BA60" s="148"/>
      <c r="BB60" s="148"/>
      <c r="BC60" s="148"/>
      <c r="BD60" s="148"/>
      <c r="BE60" s="148"/>
      <c r="BF60" s="148"/>
      <c r="BG60" s="133"/>
      <c r="BH60" s="133"/>
      <c r="BI60" s="148"/>
      <c r="BJ60" s="148"/>
      <c r="BK60" s="148"/>
      <c r="BL60" s="148"/>
      <c r="BM60" s="133"/>
      <c r="BN60" s="133"/>
      <c r="BO60" s="148"/>
      <c r="BP60" s="148"/>
      <c r="BQ60" s="148"/>
      <c r="BR60" s="148"/>
      <c r="BS60" s="133"/>
      <c r="BT60" s="133"/>
      <c r="BU60" s="148"/>
      <c r="BV60" s="148"/>
      <c r="BW60" s="148"/>
      <c r="BX60" s="148"/>
      <c r="BY60" s="133"/>
      <c r="BZ60" s="133"/>
      <c r="CA60" s="148"/>
      <c r="CB60" s="148"/>
      <c r="CC60" s="148"/>
      <c r="CD60" s="148"/>
      <c r="CE60" s="133"/>
      <c r="CF60" s="133"/>
      <c r="CG60" s="148"/>
      <c r="CH60" s="148"/>
      <c r="CI60" s="148"/>
      <c r="CJ60" s="148"/>
      <c r="CK60" s="133"/>
      <c r="CL60" s="133"/>
      <c r="CM60" s="148"/>
      <c r="CN60" s="148"/>
      <c r="CO60" s="148"/>
      <c r="CP60" s="148"/>
      <c r="CQ60" s="133"/>
      <c r="CR60" s="133"/>
      <c r="CS60" s="148"/>
      <c r="CT60" s="148"/>
      <c r="CU60" s="148"/>
      <c r="CV60" s="148"/>
      <c r="CW60" s="133"/>
      <c r="CX60" s="133"/>
      <c r="CY60" s="148"/>
      <c r="CZ60" s="148"/>
      <c r="DA60" s="148"/>
      <c r="DB60" s="148"/>
      <c r="DC60" s="133"/>
      <c r="DD60" s="133"/>
      <c r="DE60" s="148"/>
      <c r="DF60" s="148"/>
      <c r="DG60" s="148"/>
      <c r="DH60" s="148"/>
      <c r="DI60" s="148"/>
      <c r="DJ60" s="148"/>
      <c r="DK60" s="201"/>
      <c r="DL60" s="201"/>
      <c r="DM60" s="148"/>
      <c r="DN60" s="148"/>
      <c r="DO60" s="148"/>
      <c r="DP60" s="148"/>
      <c r="DQ60" s="148"/>
      <c r="DR60" s="148"/>
      <c r="DS60" s="133"/>
      <c r="DT60" s="133"/>
      <c r="DU60" s="133"/>
      <c r="DV60" s="133"/>
      <c r="DW60" s="78"/>
      <c r="DX60" s="372"/>
      <c r="DY60" s="372"/>
      <c r="DZ60" s="372"/>
      <c r="EA60" s="372"/>
      <c r="EB60" s="372"/>
      <c r="EC60" s="229"/>
      <c r="ED60" s="229"/>
      <c r="EE60" s="229"/>
      <c r="EF60" s="229"/>
      <c r="EG60" s="229"/>
      <c r="EH60" s="229"/>
      <c r="EI60" s="229"/>
      <c r="EJ60" s="229"/>
      <c r="EK60" s="229"/>
      <c r="EL60" s="229"/>
      <c r="EM60" s="229"/>
      <c r="EN60" s="229"/>
      <c r="EO60" s="229"/>
      <c r="EP60" s="229"/>
      <c r="EQ60" s="229"/>
      <c r="ER60" s="229"/>
      <c r="ES60" s="229"/>
      <c r="ET60" s="229"/>
      <c r="EU60" s="229"/>
      <c r="EV60" s="229"/>
      <c r="EW60" s="229"/>
      <c r="EX60" s="229"/>
      <c r="EY60" s="229"/>
      <c r="EZ60" s="229"/>
      <c r="FA60" s="229"/>
      <c r="FB60" s="229"/>
      <c r="FC60" s="229"/>
      <c r="FD60" s="229"/>
      <c r="FE60" s="229"/>
      <c r="FF60" s="229"/>
      <c r="FG60" s="229"/>
      <c r="FH60" s="229"/>
      <c r="FI60" s="229"/>
      <c r="FJ60" s="229"/>
      <c r="FK60" s="229"/>
      <c r="FL60" s="229"/>
      <c r="FM60" s="229"/>
      <c r="FN60" s="229"/>
      <c r="FO60" s="229"/>
      <c r="FP60" s="229"/>
      <c r="FQ60" s="229"/>
      <c r="FR60" s="229"/>
      <c r="FS60" s="229"/>
      <c r="FT60" s="229"/>
      <c r="FU60" s="229"/>
      <c r="FV60" s="229"/>
      <c r="FW60" s="229"/>
      <c r="FX60" s="229"/>
      <c r="FY60" s="229"/>
      <c r="FZ60" s="229"/>
      <c r="GA60" s="229"/>
      <c r="GB60" s="229"/>
      <c r="GC60" s="229"/>
      <c r="GD60" s="229"/>
      <c r="GE60" s="229"/>
      <c r="GF60" s="229"/>
      <c r="GG60" s="229"/>
      <c r="GH60" s="229"/>
      <c r="GI60" s="229"/>
      <c r="GJ60" s="229"/>
      <c r="GK60" s="229"/>
      <c r="GL60" s="229"/>
      <c r="GM60" s="229"/>
      <c r="GN60" s="229"/>
      <c r="GO60" s="229"/>
      <c r="GP60" s="229"/>
      <c r="GQ60" s="229"/>
      <c r="GR60" s="229"/>
      <c r="GS60" s="229"/>
      <c r="GT60" s="229"/>
      <c r="GU60" s="229"/>
      <c r="GV60" s="229"/>
      <c r="GW60" s="229"/>
      <c r="GX60" s="229"/>
      <c r="GY60" s="229"/>
      <c r="GZ60" s="229"/>
      <c r="HA60" s="229"/>
      <c r="HB60" s="229"/>
      <c r="HC60" s="229"/>
      <c r="HD60" s="229"/>
      <c r="HE60" s="229"/>
      <c r="HF60" s="229"/>
      <c r="HG60" s="229"/>
      <c r="HH60" s="229"/>
      <c r="HI60" s="229"/>
      <c r="HJ60" s="229"/>
      <c r="HK60" s="229"/>
      <c r="HL60" s="229"/>
      <c r="HM60" s="229"/>
      <c r="HN60" s="229"/>
      <c r="HO60" s="229"/>
      <c r="HP60" s="229"/>
      <c r="HQ60" s="229"/>
      <c r="HR60" s="229"/>
      <c r="HS60" s="229"/>
      <c r="HT60" s="229"/>
      <c r="HU60" s="229"/>
      <c r="HV60" s="229"/>
      <c r="HW60" s="229"/>
      <c r="HX60" s="229"/>
      <c r="HY60" s="229"/>
      <c r="HZ60" s="229"/>
      <c r="IA60" s="229"/>
      <c r="IB60" s="229"/>
      <c r="IC60" s="229"/>
      <c r="ID60" s="229"/>
      <c r="IE60" s="229"/>
      <c r="IF60" s="229"/>
      <c r="IG60" s="229"/>
      <c r="IH60" s="229"/>
      <c r="II60" s="229"/>
      <c r="IJ60" s="229"/>
      <c r="IK60" s="229"/>
      <c r="IL60" s="229"/>
      <c r="IM60" s="229"/>
      <c r="IN60" s="229"/>
      <c r="IO60" s="229"/>
      <c r="IP60" s="229"/>
      <c r="IQ60" s="229"/>
      <c r="IR60" s="229"/>
      <c r="IS60" s="229"/>
      <c r="IT60" s="229"/>
      <c r="IU60" s="229"/>
      <c r="IV60" s="229"/>
      <c r="IW60" s="229"/>
      <c r="IX60" s="229"/>
      <c r="IY60" s="229"/>
      <c r="IZ60" s="229"/>
      <c r="JA60" s="229"/>
      <c r="JB60" s="229"/>
      <c r="JC60" s="229"/>
      <c r="JD60" s="229"/>
      <c r="JE60" s="229"/>
      <c r="JF60" s="229"/>
    </row>
    <row r="61" spans="1:266" s="79" customFormat="1" ht="80.25" hidden="1" customHeight="1">
      <c r="A61" s="377"/>
      <c r="B61" s="327"/>
      <c r="C61" s="148"/>
      <c r="D61" s="276"/>
      <c r="E61" s="148"/>
      <c r="F61" s="148"/>
      <c r="G61" s="148"/>
      <c r="H61" s="148"/>
      <c r="I61" s="148"/>
      <c r="J61" s="148"/>
      <c r="K61" s="148"/>
      <c r="L61" s="148"/>
      <c r="M61" s="148"/>
      <c r="N61" s="148"/>
      <c r="O61" s="148"/>
      <c r="P61" s="148"/>
      <c r="Q61" s="148"/>
      <c r="R61" s="148"/>
      <c r="S61" s="148"/>
      <c r="T61" s="148"/>
      <c r="U61" s="148"/>
      <c r="V61" s="148"/>
      <c r="W61" s="148"/>
      <c r="X61" s="148"/>
      <c r="Y61" s="148"/>
      <c r="Z61" s="148"/>
      <c r="AA61" s="148"/>
      <c r="AB61" s="148"/>
      <c r="AC61" s="148"/>
      <c r="AD61" s="148"/>
      <c r="AE61" s="148"/>
      <c r="AF61" s="148"/>
      <c r="AG61" s="148"/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276"/>
      <c r="AU61" s="148"/>
      <c r="AV61" s="148"/>
      <c r="AW61" s="134"/>
      <c r="AX61" s="137"/>
      <c r="AY61" s="133"/>
      <c r="AZ61" s="133"/>
      <c r="BA61" s="148"/>
      <c r="BB61" s="148"/>
      <c r="BC61" s="148"/>
      <c r="BD61" s="148"/>
      <c r="BE61" s="148"/>
      <c r="BF61" s="148"/>
      <c r="BG61" s="133"/>
      <c r="BH61" s="133"/>
      <c r="BI61" s="148"/>
      <c r="BJ61" s="148"/>
      <c r="BK61" s="148"/>
      <c r="BL61" s="148"/>
      <c r="BM61" s="133"/>
      <c r="BN61" s="133"/>
      <c r="BO61" s="148"/>
      <c r="BP61" s="148"/>
      <c r="BQ61" s="148"/>
      <c r="BR61" s="148"/>
      <c r="BS61" s="133"/>
      <c r="BT61" s="133"/>
      <c r="BU61" s="148"/>
      <c r="BV61" s="148"/>
      <c r="BW61" s="148"/>
      <c r="BX61" s="148"/>
      <c r="BY61" s="133"/>
      <c r="BZ61" s="133"/>
      <c r="CA61" s="148"/>
      <c r="CB61" s="148"/>
      <c r="CC61" s="148"/>
      <c r="CD61" s="148"/>
      <c r="CE61" s="133"/>
      <c r="CF61" s="133"/>
      <c r="CG61" s="148"/>
      <c r="CH61" s="148"/>
      <c r="CI61" s="148"/>
      <c r="CJ61" s="148"/>
      <c r="CK61" s="133"/>
      <c r="CL61" s="133"/>
      <c r="CM61" s="148"/>
      <c r="CN61" s="148"/>
      <c r="CO61" s="148"/>
      <c r="CP61" s="148"/>
      <c r="CQ61" s="133"/>
      <c r="CR61" s="133"/>
      <c r="CS61" s="148"/>
      <c r="CT61" s="148"/>
      <c r="CU61" s="148"/>
      <c r="CV61" s="148"/>
      <c r="CW61" s="133"/>
      <c r="CX61" s="133"/>
      <c r="CY61" s="148"/>
      <c r="CZ61" s="148"/>
      <c r="DA61" s="148"/>
      <c r="DB61" s="148"/>
      <c r="DC61" s="133"/>
      <c r="DD61" s="133"/>
      <c r="DE61" s="148"/>
      <c r="DF61" s="148"/>
      <c r="DG61" s="197"/>
      <c r="DH61" s="274"/>
      <c r="DI61" s="148"/>
      <c r="DJ61" s="276"/>
      <c r="DK61" s="201"/>
      <c r="DL61" s="201"/>
      <c r="DM61" s="148"/>
      <c r="DN61" s="148"/>
      <c r="DO61" s="148"/>
      <c r="DP61" s="148"/>
      <c r="DQ61" s="148"/>
      <c r="DR61" s="148"/>
      <c r="DS61" s="133"/>
      <c r="DT61" s="133"/>
      <c r="DU61" s="133"/>
      <c r="DV61" s="133"/>
      <c r="DW61" s="78"/>
      <c r="DX61" s="375"/>
      <c r="DY61" s="375"/>
      <c r="DZ61" s="375"/>
      <c r="EA61" s="375"/>
      <c r="EB61" s="375"/>
      <c r="EC61" s="375"/>
      <c r="ED61" s="375"/>
      <c r="EE61" s="78"/>
      <c r="EF61" s="78"/>
      <c r="EG61" s="78"/>
      <c r="EH61" s="78"/>
      <c r="EI61" s="78"/>
      <c r="EJ61" s="78"/>
      <c r="EK61" s="78"/>
      <c r="EL61" s="78"/>
      <c r="EM61" s="78"/>
      <c r="EN61" s="78"/>
      <c r="EO61" s="78"/>
      <c r="EP61" s="78"/>
      <c r="EQ61" s="78"/>
      <c r="ER61" s="78"/>
      <c r="ES61" s="78"/>
      <c r="ET61" s="78"/>
      <c r="EU61" s="78"/>
      <c r="EV61" s="78"/>
      <c r="EW61" s="78"/>
      <c r="EX61" s="78"/>
      <c r="EY61" s="78"/>
      <c r="EZ61" s="78"/>
      <c r="FA61" s="78"/>
      <c r="FB61" s="78"/>
      <c r="FC61" s="78"/>
      <c r="FD61" s="78"/>
      <c r="FE61" s="78"/>
      <c r="FF61" s="78"/>
      <c r="FG61" s="78"/>
      <c r="FH61" s="78"/>
      <c r="FI61" s="78"/>
      <c r="FJ61" s="78"/>
      <c r="FK61" s="78"/>
      <c r="FL61" s="78"/>
      <c r="FM61" s="78"/>
      <c r="FN61" s="78"/>
      <c r="FO61" s="78"/>
      <c r="FP61" s="78"/>
      <c r="FQ61" s="78"/>
      <c r="FR61" s="78"/>
      <c r="FS61" s="78"/>
      <c r="FT61" s="78"/>
      <c r="FU61" s="78"/>
      <c r="FV61" s="78"/>
      <c r="FW61" s="78"/>
      <c r="FX61" s="78"/>
      <c r="FY61" s="78"/>
      <c r="FZ61" s="78"/>
      <c r="GA61" s="78"/>
      <c r="GB61" s="78"/>
      <c r="GC61" s="78"/>
      <c r="GD61" s="78"/>
      <c r="GE61" s="78"/>
      <c r="GF61" s="78"/>
      <c r="GG61" s="78"/>
      <c r="GH61" s="78"/>
      <c r="GI61" s="78"/>
      <c r="GJ61" s="78"/>
      <c r="GK61" s="78"/>
      <c r="GL61" s="78"/>
      <c r="GM61" s="78"/>
      <c r="GN61" s="78"/>
      <c r="GO61" s="78"/>
      <c r="GP61" s="78"/>
      <c r="GQ61" s="78"/>
      <c r="GR61" s="78"/>
      <c r="GS61" s="78"/>
      <c r="GT61" s="78"/>
      <c r="GU61" s="78"/>
      <c r="GV61" s="78"/>
      <c r="GW61" s="78"/>
      <c r="GX61" s="78"/>
      <c r="GY61" s="78"/>
      <c r="GZ61" s="78"/>
      <c r="HA61" s="78"/>
      <c r="HB61" s="78"/>
      <c r="HC61" s="78"/>
      <c r="HD61" s="78"/>
      <c r="HE61" s="78"/>
      <c r="HF61" s="78"/>
      <c r="HG61" s="78"/>
      <c r="HH61" s="78"/>
      <c r="HI61" s="78"/>
      <c r="HJ61" s="78"/>
      <c r="HK61" s="78"/>
      <c r="HL61" s="78"/>
      <c r="HM61" s="78"/>
      <c r="HN61" s="78"/>
      <c r="HO61" s="78"/>
      <c r="HP61" s="78"/>
      <c r="HQ61" s="78"/>
      <c r="HR61" s="78"/>
      <c r="HS61" s="78"/>
      <c r="HT61" s="78"/>
      <c r="HU61" s="78"/>
      <c r="HV61" s="78"/>
      <c r="HW61" s="78"/>
      <c r="HX61" s="78"/>
      <c r="HY61" s="78"/>
      <c r="HZ61" s="78"/>
      <c r="IA61" s="78"/>
      <c r="IB61" s="78"/>
      <c r="IC61" s="78"/>
      <c r="ID61" s="78"/>
      <c r="IE61" s="78"/>
      <c r="IF61" s="78"/>
      <c r="IG61" s="78"/>
      <c r="IH61" s="78"/>
      <c r="II61" s="78"/>
      <c r="IJ61" s="78"/>
      <c r="IK61" s="78"/>
      <c r="IL61" s="78"/>
      <c r="IM61" s="78"/>
      <c r="IN61" s="78"/>
      <c r="IO61" s="78"/>
      <c r="IP61" s="78"/>
      <c r="IQ61" s="78"/>
      <c r="IR61" s="78"/>
      <c r="IS61" s="78"/>
      <c r="IT61" s="78"/>
      <c r="IU61" s="78"/>
      <c r="IV61" s="78"/>
      <c r="IW61" s="78"/>
      <c r="IX61" s="78"/>
      <c r="IY61" s="78"/>
      <c r="IZ61" s="78"/>
      <c r="JA61" s="78"/>
      <c r="JB61" s="78"/>
      <c r="JC61" s="78"/>
      <c r="JD61" s="78"/>
      <c r="JE61" s="78"/>
      <c r="JF61" s="78"/>
    </row>
    <row r="62" spans="1:266" s="230" customFormat="1" ht="24.75" hidden="1" customHeight="1">
      <c r="A62" s="379"/>
      <c r="B62" s="335"/>
      <c r="C62" s="148"/>
      <c r="D62" s="148"/>
      <c r="E62" s="148"/>
      <c r="F62" s="148"/>
      <c r="G62" s="148"/>
      <c r="H62" s="148"/>
      <c r="I62" s="148"/>
      <c r="J62" s="148"/>
      <c r="K62" s="148"/>
      <c r="L62" s="148"/>
      <c r="M62" s="148"/>
      <c r="N62" s="148"/>
      <c r="O62" s="148"/>
      <c r="P62" s="148"/>
      <c r="Q62" s="148"/>
      <c r="R62" s="148"/>
      <c r="S62" s="148"/>
      <c r="T62" s="148"/>
      <c r="U62" s="148"/>
      <c r="V62" s="148"/>
      <c r="W62" s="148"/>
      <c r="X62" s="148"/>
      <c r="Y62" s="148"/>
      <c r="Z62" s="148"/>
      <c r="AA62" s="148"/>
      <c r="AB62" s="148"/>
      <c r="AC62" s="148"/>
      <c r="AD62" s="148"/>
      <c r="AE62" s="148"/>
      <c r="AF62" s="148"/>
      <c r="AG62" s="148"/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33"/>
      <c r="AZ62" s="133"/>
      <c r="BA62" s="148"/>
      <c r="BB62" s="148"/>
      <c r="BC62" s="148"/>
      <c r="BD62" s="148"/>
      <c r="BE62" s="148"/>
      <c r="BF62" s="148"/>
      <c r="BG62" s="133"/>
      <c r="BH62" s="133"/>
      <c r="BI62" s="148"/>
      <c r="BJ62" s="148"/>
      <c r="BK62" s="148"/>
      <c r="BL62" s="148"/>
      <c r="BM62" s="133"/>
      <c r="BN62" s="133"/>
      <c r="BO62" s="148"/>
      <c r="BP62" s="148"/>
      <c r="BQ62" s="148"/>
      <c r="BR62" s="148"/>
      <c r="BS62" s="133"/>
      <c r="BT62" s="133"/>
      <c r="BU62" s="148"/>
      <c r="BV62" s="148"/>
      <c r="BW62" s="148"/>
      <c r="BX62" s="148"/>
      <c r="BY62" s="133"/>
      <c r="BZ62" s="133"/>
      <c r="CA62" s="148"/>
      <c r="CB62" s="148"/>
      <c r="CC62" s="148"/>
      <c r="CD62" s="148"/>
      <c r="CE62" s="133"/>
      <c r="CF62" s="133"/>
      <c r="CG62" s="148"/>
      <c r="CH62" s="148"/>
      <c r="CI62" s="148"/>
      <c r="CJ62" s="148"/>
      <c r="CK62" s="133"/>
      <c r="CL62" s="133"/>
      <c r="CM62" s="148"/>
      <c r="CN62" s="148"/>
      <c r="CO62" s="148"/>
      <c r="CP62" s="148"/>
      <c r="CQ62" s="133"/>
      <c r="CR62" s="133"/>
      <c r="CS62" s="148"/>
      <c r="CT62" s="148"/>
      <c r="CU62" s="148"/>
      <c r="CV62" s="148"/>
      <c r="CW62" s="133"/>
      <c r="CX62" s="133"/>
      <c r="CY62" s="148"/>
      <c r="CZ62" s="148"/>
      <c r="DA62" s="148"/>
      <c r="DB62" s="148"/>
      <c r="DC62" s="133"/>
      <c r="DD62" s="133"/>
      <c r="DE62" s="148"/>
      <c r="DF62" s="148"/>
      <c r="DG62" s="148"/>
      <c r="DH62" s="148"/>
      <c r="DI62" s="148"/>
      <c r="DJ62" s="148"/>
      <c r="DK62" s="201"/>
      <c r="DL62" s="201"/>
      <c r="DM62" s="148"/>
      <c r="DN62" s="148"/>
      <c r="DO62" s="148"/>
      <c r="DP62" s="148"/>
      <c r="DQ62" s="148"/>
      <c r="DR62" s="148"/>
      <c r="DS62" s="135"/>
      <c r="DT62" s="135"/>
      <c r="DU62" s="135"/>
      <c r="DV62" s="135"/>
      <c r="DW62" s="78"/>
      <c r="DX62" s="78"/>
      <c r="DY62" s="78"/>
      <c r="DZ62" s="229"/>
      <c r="EA62" s="229"/>
      <c r="EB62" s="229"/>
      <c r="EC62" s="229"/>
      <c r="ED62" s="229"/>
      <c r="EE62" s="229"/>
      <c r="EF62" s="229"/>
      <c r="EG62" s="229"/>
      <c r="EH62" s="229"/>
      <c r="EI62" s="229"/>
      <c r="EJ62" s="229"/>
      <c r="EK62" s="229"/>
      <c r="EL62" s="229"/>
      <c r="EM62" s="229"/>
      <c r="EN62" s="229"/>
      <c r="EO62" s="229"/>
      <c r="EP62" s="229"/>
      <c r="EQ62" s="229"/>
      <c r="ER62" s="229"/>
      <c r="ES62" s="229"/>
      <c r="ET62" s="229"/>
      <c r="EU62" s="229"/>
      <c r="EV62" s="229"/>
      <c r="EW62" s="229"/>
      <c r="EX62" s="229"/>
      <c r="EY62" s="229"/>
      <c r="EZ62" s="229"/>
      <c r="FA62" s="229"/>
      <c r="FB62" s="229"/>
      <c r="FC62" s="229"/>
      <c r="FD62" s="229"/>
      <c r="FE62" s="229"/>
      <c r="FF62" s="229"/>
      <c r="FG62" s="229"/>
      <c r="FH62" s="229"/>
      <c r="FI62" s="229"/>
      <c r="FJ62" s="229"/>
      <c r="FK62" s="229"/>
      <c r="FL62" s="229"/>
      <c r="FM62" s="229"/>
      <c r="FN62" s="229"/>
      <c r="FO62" s="229"/>
      <c r="FP62" s="229"/>
      <c r="FQ62" s="229"/>
      <c r="FR62" s="229"/>
      <c r="FS62" s="229"/>
      <c r="FT62" s="229"/>
      <c r="FU62" s="229"/>
      <c r="FV62" s="229"/>
      <c r="FW62" s="229"/>
      <c r="FX62" s="229"/>
      <c r="FY62" s="229"/>
      <c r="FZ62" s="229"/>
      <c r="GA62" s="229"/>
      <c r="GB62" s="229"/>
      <c r="GC62" s="229"/>
      <c r="GD62" s="229"/>
      <c r="GE62" s="229"/>
      <c r="GF62" s="229"/>
      <c r="GG62" s="229"/>
      <c r="GH62" s="229"/>
      <c r="GI62" s="229"/>
      <c r="GJ62" s="229"/>
      <c r="GK62" s="229"/>
      <c r="GL62" s="229"/>
      <c r="GM62" s="229"/>
      <c r="GN62" s="229"/>
      <c r="GO62" s="229"/>
      <c r="GP62" s="229"/>
      <c r="GQ62" s="229"/>
      <c r="GR62" s="229"/>
      <c r="GS62" s="229"/>
      <c r="GT62" s="229"/>
      <c r="GU62" s="229"/>
      <c r="GV62" s="229"/>
      <c r="GW62" s="229"/>
      <c r="GX62" s="229"/>
      <c r="GY62" s="229"/>
      <c r="GZ62" s="229"/>
      <c r="HA62" s="229"/>
      <c r="HB62" s="229"/>
      <c r="HC62" s="229"/>
      <c r="HD62" s="229"/>
      <c r="HE62" s="229"/>
      <c r="HF62" s="229"/>
      <c r="HG62" s="229"/>
      <c r="HH62" s="229"/>
      <c r="HI62" s="229"/>
      <c r="HJ62" s="229"/>
      <c r="HK62" s="229"/>
      <c r="HL62" s="229"/>
      <c r="HM62" s="229"/>
      <c r="HN62" s="229"/>
      <c r="HO62" s="229"/>
      <c r="HP62" s="229"/>
      <c r="HQ62" s="229"/>
      <c r="HR62" s="229"/>
      <c r="HS62" s="229"/>
      <c r="HT62" s="229"/>
      <c r="HU62" s="229"/>
      <c r="HV62" s="229"/>
      <c r="HW62" s="229"/>
      <c r="HX62" s="229"/>
      <c r="HY62" s="229"/>
      <c r="HZ62" s="229"/>
      <c r="IA62" s="229"/>
      <c r="IB62" s="229"/>
      <c r="IC62" s="229"/>
      <c r="ID62" s="229"/>
      <c r="IE62" s="229"/>
      <c r="IF62" s="229"/>
      <c r="IG62" s="229"/>
      <c r="IH62" s="229"/>
      <c r="II62" s="229"/>
      <c r="IJ62" s="229"/>
      <c r="IK62" s="229"/>
      <c r="IL62" s="229"/>
      <c r="IM62" s="229"/>
      <c r="IN62" s="229"/>
      <c r="IO62" s="229"/>
      <c r="IP62" s="229"/>
      <c r="IQ62" s="229"/>
      <c r="IR62" s="229"/>
      <c r="IS62" s="229"/>
      <c r="IT62" s="229"/>
      <c r="IU62" s="229"/>
      <c r="IV62" s="229"/>
      <c r="IW62" s="229"/>
      <c r="IX62" s="229"/>
      <c r="IY62" s="229"/>
      <c r="IZ62" s="229"/>
      <c r="JA62" s="229"/>
      <c r="JB62" s="229"/>
      <c r="JC62" s="229"/>
      <c r="JD62" s="229"/>
      <c r="JE62" s="229"/>
      <c r="JF62" s="229"/>
    </row>
    <row r="63" spans="1:266" s="79" customFormat="1" ht="69.75" hidden="1" customHeight="1">
      <c r="A63" s="377"/>
      <c r="B63" s="327"/>
      <c r="C63" s="148"/>
      <c r="D63" s="148"/>
      <c r="E63" s="148"/>
      <c r="F63" s="148"/>
      <c r="G63" s="148"/>
      <c r="H63" s="148"/>
      <c r="I63" s="148"/>
      <c r="J63" s="148"/>
      <c r="K63" s="148"/>
      <c r="L63" s="148"/>
      <c r="M63" s="148"/>
      <c r="N63" s="148"/>
      <c r="O63" s="148"/>
      <c r="P63" s="148"/>
      <c r="Q63" s="148"/>
      <c r="R63" s="148"/>
      <c r="S63" s="148"/>
      <c r="T63" s="148"/>
      <c r="U63" s="148"/>
      <c r="V63" s="148"/>
      <c r="W63" s="148"/>
      <c r="X63" s="148"/>
      <c r="Y63" s="148"/>
      <c r="Z63" s="148"/>
      <c r="AA63" s="148"/>
      <c r="AB63" s="148"/>
      <c r="AC63" s="148"/>
      <c r="AD63" s="148"/>
      <c r="AE63" s="148"/>
      <c r="AF63" s="148"/>
      <c r="AG63" s="148"/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33"/>
      <c r="AZ63" s="133"/>
      <c r="BA63" s="148"/>
      <c r="BB63" s="148"/>
      <c r="BC63" s="148"/>
      <c r="BD63" s="148"/>
      <c r="BE63" s="148"/>
      <c r="BF63" s="148"/>
      <c r="BG63" s="133"/>
      <c r="BH63" s="133"/>
      <c r="BI63" s="148"/>
      <c r="BJ63" s="148"/>
      <c r="BK63" s="148"/>
      <c r="BL63" s="148"/>
      <c r="BM63" s="133"/>
      <c r="BN63" s="133"/>
      <c r="BO63" s="148"/>
      <c r="BP63" s="148"/>
      <c r="BQ63" s="148"/>
      <c r="BR63" s="148"/>
      <c r="BS63" s="133"/>
      <c r="BT63" s="133"/>
      <c r="BU63" s="148"/>
      <c r="BV63" s="148"/>
      <c r="BW63" s="148"/>
      <c r="BX63" s="148"/>
      <c r="BY63" s="133"/>
      <c r="BZ63" s="133"/>
      <c r="CA63" s="148"/>
      <c r="CB63" s="148"/>
      <c r="CC63" s="148"/>
      <c r="CD63" s="148"/>
      <c r="CE63" s="133"/>
      <c r="CF63" s="133"/>
      <c r="CG63" s="148"/>
      <c r="CH63" s="148"/>
      <c r="CI63" s="148"/>
      <c r="CJ63" s="148"/>
      <c r="CK63" s="133"/>
      <c r="CL63" s="133"/>
      <c r="CM63" s="148"/>
      <c r="CN63" s="148"/>
      <c r="CO63" s="148"/>
      <c r="CP63" s="148"/>
      <c r="CQ63" s="133"/>
      <c r="CR63" s="133"/>
      <c r="CS63" s="148"/>
      <c r="CT63" s="148"/>
      <c r="CU63" s="148"/>
      <c r="CV63" s="148"/>
      <c r="CW63" s="133"/>
      <c r="CX63" s="133"/>
      <c r="CY63" s="148"/>
      <c r="CZ63" s="148"/>
      <c r="DA63" s="148"/>
      <c r="DB63" s="148"/>
      <c r="DC63" s="133"/>
      <c r="DD63" s="133"/>
      <c r="DE63" s="148"/>
      <c r="DF63" s="148"/>
      <c r="DG63" s="148"/>
      <c r="DH63" s="148"/>
      <c r="DI63" s="148"/>
      <c r="DJ63" s="148"/>
      <c r="DK63" s="201"/>
      <c r="DL63" s="201"/>
      <c r="DM63" s="148"/>
      <c r="DN63" s="148"/>
      <c r="DO63" s="148"/>
      <c r="DP63" s="148"/>
      <c r="DQ63" s="148"/>
      <c r="DR63" s="148"/>
      <c r="DS63" s="133"/>
      <c r="DT63" s="133"/>
      <c r="DU63" s="133"/>
      <c r="DV63" s="133"/>
      <c r="DW63" s="78"/>
      <c r="DX63" s="78"/>
      <c r="DY63" s="78"/>
      <c r="DZ63" s="78"/>
      <c r="EA63" s="78"/>
      <c r="EB63" s="78"/>
      <c r="EC63" s="78"/>
      <c r="ED63" s="78"/>
      <c r="EE63" s="78"/>
      <c r="EF63" s="78"/>
      <c r="EG63" s="78"/>
      <c r="EH63" s="78"/>
      <c r="EI63" s="78"/>
      <c r="EJ63" s="78"/>
      <c r="EK63" s="78"/>
      <c r="EL63" s="78"/>
      <c r="EM63" s="78"/>
      <c r="EN63" s="78"/>
      <c r="EO63" s="78"/>
      <c r="EP63" s="78"/>
      <c r="EQ63" s="78"/>
      <c r="ER63" s="78"/>
      <c r="ES63" s="78"/>
      <c r="ET63" s="78"/>
      <c r="EU63" s="78"/>
      <c r="EV63" s="78"/>
      <c r="EW63" s="78"/>
      <c r="EX63" s="78"/>
      <c r="EY63" s="78"/>
      <c r="EZ63" s="78"/>
      <c r="FA63" s="78"/>
      <c r="FB63" s="78"/>
      <c r="FC63" s="78"/>
      <c r="FD63" s="78"/>
      <c r="FE63" s="78"/>
      <c r="FF63" s="78"/>
      <c r="FG63" s="78"/>
      <c r="FH63" s="78"/>
      <c r="FI63" s="78"/>
      <c r="FJ63" s="78"/>
      <c r="FK63" s="78"/>
      <c r="FL63" s="78"/>
      <c r="FM63" s="78"/>
      <c r="FN63" s="78"/>
      <c r="FO63" s="78"/>
      <c r="FP63" s="78"/>
      <c r="FQ63" s="78"/>
      <c r="FR63" s="78"/>
      <c r="FS63" s="78"/>
      <c r="FT63" s="78"/>
      <c r="FU63" s="78"/>
      <c r="FV63" s="78"/>
      <c r="FW63" s="78"/>
      <c r="FX63" s="78"/>
      <c r="FY63" s="78"/>
      <c r="FZ63" s="78"/>
      <c r="GA63" s="78"/>
      <c r="GB63" s="78"/>
      <c r="GC63" s="78"/>
      <c r="GD63" s="78"/>
      <c r="GE63" s="78"/>
      <c r="GF63" s="78"/>
      <c r="GG63" s="78"/>
      <c r="GH63" s="78"/>
      <c r="GI63" s="78"/>
      <c r="GJ63" s="78"/>
      <c r="GK63" s="78"/>
      <c r="GL63" s="78"/>
      <c r="GM63" s="78"/>
      <c r="GN63" s="78"/>
      <c r="GO63" s="78"/>
      <c r="GP63" s="78"/>
      <c r="GQ63" s="78"/>
      <c r="GR63" s="78"/>
      <c r="GS63" s="78"/>
      <c r="GT63" s="78"/>
      <c r="GU63" s="78"/>
      <c r="GV63" s="78"/>
      <c r="GW63" s="78"/>
      <c r="GX63" s="78"/>
      <c r="GY63" s="78"/>
      <c r="GZ63" s="78"/>
      <c r="HA63" s="78"/>
      <c r="HB63" s="78"/>
      <c r="HC63" s="78"/>
      <c r="HD63" s="78"/>
      <c r="HE63" s="78"/>
      <c r="HF63" s="78"/>
      <c r="HG63" s="78"/>
      <c r="HH63" s="78"/>
      <c r="HI63" s="78"/>
      <c r="HJ63" s="78"/>
      <c r="HK63" s="78"/>
      <c r="HL63" s="78"/>
      <c r="HM63" s="78"/>
      <c r="HN63" s="78"/>
      <c r="HO63" s="78"/>
      <c r="HP63" s="78"/>
      <c r="HQ63" s="78"/>
      <c r="HR63" s="78"/>
      <c r="HS63" s="78"/>
      <c r="HT63" s="78"/>
      <c r="HU63" s="78"/>
      <c r="HV63" s="78"/>
      <c r="HW63" s="78"/>
      <c r="HX63" s="78"/>
      <c r="HY63" s="78"/>
      <c r="HZ63" s="78"/>
      <c r="IA63" s="78"/>
      <c r="IB63" s="78"/>
      <c r="IC63" s="78"/>
      <c r="ID63" s="78"/>
      <c r="IE63" s="78"/>
      <c r="IF63" s="78"/>
      <c r="IG63" s="78"/>
      <c r="IH63" s="78"/>
      <c r="II63" s="78"/>
      <c r="IJ63" s="78"/>
      <c r="IK63" s="78"/>
      <c r="IL63" s="78"/>
      <c r="IM63" s="78"/>
      <c r="IN63" s="78"/>
      <c r="IO63" s="78"/>
      <c r="IP63" s="78"/>
      <c r="IQ63" s="78"/>
      <c r="IR63" s="78"/>
      <c r="IS63" s="78"/>
      <c r="IT63" s="78"/>
      <c r="IU63" s="78"/>
      <c r="IV63" s="78"/>
      <c r="IW63" s="78"/>
      <c r="IX63" s="78"/>
      <c r="IY63" s="78"/>
      <c r="IZ63" s="78"/>
      <c r="JA63" s="78"/>
      <c r="JB63" s="78"/>
      <c r="JC63" s="78"/>
      <c r="JD63" s="78"/>
      <c r="JE63" s="78"/>
      <c r="JF63" s="78"/>
    </row>
    <row r="64" spans="1:266" s="68" customFormat="1" ht="35.25" hidden="1" customHeight="1">
      <c r="A64" s="411"/>
      <c r="B64" s="337"/>
      <c r="C64" s="140"/>
      <c r="D64" s="277"/>
      <c r="E64" s="140"/>
      <c r="F64" s="140"/>
      <c r="G64" s="140"/>
      <c r="H64" s="140"/>
      <c r="I64" s="140"/>
      <c r="J64" s="140"/>
      <c r="K64" s="140"/>
      <c r="L64" s="140"/>
      <c r="M64" s="140"/>
      <c r="N64" s="140"/>
      <c r="O64" s="140"/>
      <c r="P64" s="140"/>
      <c r="Q64" s="140"/>
      <c r="R64" s="140"/>
      <c r="S64" s="140"/>
      <c r="T64" s="140"/>
      <c r="U64" s="140"/>
      <c r="V64" s="140"/>
      <c r="W64" s="140"/>
      <c r="X64" s="140"/>
      <c r="Y64" s="140"/>
      <c r="Z64" s="140"/>
      <c r="AA64" s="140"/>
      <c r="AB64" s="140"/>
      <c r="AC64" s="140"/>
      <c r="AD64" s="140"/>
      <c r="AE64" s="140"/>
      <c r="AF64" s="140"/>
      <c r="AG64" s="140"/>
      <c r="AH64" s="140"/>
      <c r="AI64" s="140"/>
      <c r="AJ64" s="140"/>
      <c r="AK64" s="140"/>
      <c r="AL64" s="140"/>
      <c r="AM64" s="140"/>
      <c r="AN64" s="140"/>
      <c r="AO64" s="140"/>
      <c r="AP64" s="140"/>
      <c r="AQ64" s="140"/>
      <c r="AR64" s="140"/>
      <c r="AS64" s="140"/>
      <c r="AT64" s="277"/>
      <c r="AU64" s="140"/>
      <c r="AV64" s="140"/>
      <c r="AW64" s="140"/>
      <c r="AX64" s="277"/>
      <c r="AY64" s="133"/>
      <c r="AZ64" s="133"/>
      <c r="BA64" s="140"/>
      <c r="BB64" s="140"/>
      <c r="BC64" s="140"/>
      <c r="BD64" s="140"/>
      <c r="BE64" s="140"/>
      <c r="BF64" s="140"/>
      <c r="BG64" s="133"/>
      <c r="BH64" s="133"/>
      <c r="BI64" s="140"/>
      <c r="BJ64" s="140"/>
      <c r="BK64" s="140"/>
      <c r="BL64" s="140"/>
      <c r="BM64" s="133"/>
      <c r="BN64" s="133"/>
      <c r="BO64" s="140"/>
      <c r="BP64" s="140"/>
      <c r="BQ64" s="140"/>
      <c r="BR64" s="140"/>
      <c r="BS64" s="133"/>
      <c r="BT64" s="133"/>
      <c r="BU64" s="140"/>
      <c r="BV64" s="140"/>
      <c r="BW64" s="140"/>
      <c r="BX64" s="140"/>
      <c r="BY64" s="133"/>
      <c r="BZ64" s="133"/>
      <c r="CA64" s="140"/>
      <c r="CB64" s="140"/>
      <c r="CC64" s="140"/>
      <c r="CD64" s="140"/>
      <c r="CE64" s="133"/>
      <c r="CF64" s="133"/>
      <c r="CG64" s="140"/>
      <c r="CH64" s="140"/>
      <c r="CI64" s="140"/>
      <c r="CJ64" s="140"/>
      <c r="CK64" s="133"/>
      <c r="CL64" s="133"/>
      <c r="CM64" s="140"/>
      <c r="CN64" s="140"/>
      <c r="CO64" s="140"/>
      <c r="CP64" s="140"/>
      <c r="CQ64" s="133"/>
      <c r="CR64" s="133"/>
      <c r="CS64" s="140"/>
      <c r="CT64" s="140"/>
      <c r="CU64" s="140"/>
      <c r="CV64" s="140"/>
      <c r="CW64" s="133"/>
      <c r="CX64" s="133"/>
      <c r="CY64" s="140"/>
      <c r="CZ64" s="140"/>
      <c r="DA64" s="140"/>
      <c r="DB64" s="140"/>
      <c r="DC64" s="133"/>
      <c r="DD64" s="133"/>
      <c r="DE64" s="140"/>
      <c r="DF64" s="140"/>
      <c r="DG64" s="140"/>
      <c r="DH64" s="277"/>
      <c r="DI64" s="140"/>
      <c r="DJ64" s="210"/>
      <c r="DK64" s="201"/>
      <c r="DL64" s="201"/>
      <c r="DM64" s="140"/>
      <c r="DN64" s="140"/>
      <c r="DO64" s="140"/>
      <c r="DP64" s="140"/>
      <c r="DQ64" s="140"/>
      <c r="DR64" s="277"/>
      <c r="DS64" s="142"/>
      <c r="DT64" s="142"/>
      <c r="DU64" s="142"/>
      <c r="DV64" s="142"/>
      <c r="DW64" s="67"/>
      <c r="EE64" s="67"/>
      <c r="EF64" s="67"/>
      <c r="EG64" s="67"/>
      <c r="EH64" s="67"/>
      <c r="EI64" s="67"/>
      <c r="EJ64" s="67"/>
      <c r="EK64" s="67"/>
      <c r="EL64" s="67"/>
      <c r="EM64" s="67"/>
      <c r="EN64" s="67"/>
      <c r="EO64" s="67"/>
      <c r="EP64" s="67"/>
      <c r="EQ64" s="67"/>
      <c r="ER64" s="67"/>
      <c r="ES64" s="67"/>
      <c r="ET64" s="67"/>
      <c r="EU64" s="67"/>
      <c r="EV64" s="67"/>
      <c r="EW64" s="67"/>
      <c r="EX64" s="67"/>
      <c r="EY64" s="67"/>
      <c r="EZ64" s="67"/>
      <c r="FA64" s="67"/>
      <c r="FB64" s="67"/>
      <c r="FC64" s="67"/>
      <c r="FD64" s="67"/>
      <c r="FE64" s="67"/>
      <c r="FF64" s="67"/>
      <c r="FG64" s="67"/>
      <c r="FH64" s="67"/>
      <c r="FI64" s="67"/>
      <c r="FJ64" s="67"/>
      <c r="FK64" s="67"/>
      <c r="FL64" s="67"/>
      <c r="FM64" s="67"/>
      <c r="FN64" s="67"/>
      <c r="FO64" s="67"/>
      <c r="FP64" s="67"/>
      <c r="FQ64" s="67"/>
      <c r="FR64" s="67"/>
      <c r="FS64" s="67"/>
      <c r="FT64" s="67"/>
      <c r="FU64" s="67"/>
      <c r="FV64" s="67"/>
      <c r="FW64" s="67"/>
      <c r="FX64" s="67"/>
      <c r="FY64" s="67"/>
      <c r="FZ64" s="67"/>
      <c r="GA64" s="67"/>
      <c r="GB64" s="67"/>
      <c r="GC64" s="67"/>
      <c r="GD64" s="67"/>
      <c r="GE64" s="67"/>
      <c r="GF64" s="67"/>
      <c r="GG64" s="67"/>
      <c r="GH64" s="67"/>
      <c r="GI64" s="67"/>
      <c r="GJ64" s="67"/>
      <c r="GK64" s="67"/>
      <c r="GL64" s="67"/>
      <c r="GM64" s="67"/>
      <c r="GN64" s="67"/>
      <c r="GO64" s="67"/>
      <c r="GP64" s="67"/>
      <c r="GQ64" s="67"/>
      <c r="GR64" s="67"/>
      <c r="GS64" s="67"/>
      <c r="GT64" s="67"/>
      <c r="GU64" s="67"/>
      <c r="GV64" s="67"/>
      <c r="GW64" s="67"/>
      <c r="GX64" s="67"/>
      <c r="GY64" s="67"/>
      <c r="GZ64" s="67"/>
      <c r="HA64" s="67"/>
      <c r="HB64" s="67"/>
      <c r="HC64" s="67"/>
      <c r="HD64" s="67"/>
      <c r="HE64" s="67"/>
      <c r="HF64" s="67"/>
      <c r="HG64" s="67"/>
      <c r="HH64" s="67"/>
      <c r="HI64" s="67"/>
      <c r="HJ64" s="67"/>
      <c r="HK64" s="67"/>
      <c r="HL64" s="67"/>
      <c r="HM64" s="67"/>
      <c r="HN64" s="67"/>
      <c r="HO64" s="67"/>
      <c r="HP64" s="67"/>
      <c r="HQ64" s="67"/>
      <c r="HR64" s="67"/>
      <c r="HS64" s="67"/>
      <c r="HT64" s="67"/>
      <c r="HU64" s="67"/>
      <c r="HV64" s="67"/>
      <c r="HW64" s="67"/>
      <c r="HX64" s="67"/>
      <c r="HY64" s="67"/>
      <c r="HZ64" s="67"/>
      <c r="IA64" s="67"/>
      <c r="IB64" s="67"/>
      <c r="IC64" s="67"/>
      <c r="ID64" s="67"/>
      <c r="IE64" s="67"/>
      <c r="IF64" s="67"/>
      <c r="IG64" s="67"/>
      <c r="IH64" s="67"/>
      <c r="II64" s="67"/>
      <c r="IJ64" s="67"/>
      <c r="IK64" s="67"/>
      <c r="IL64" s="67"/>
      <c r="IM64" s="67"/>
      <c r="IN64" s="67"/>
      <c r="IO64" s="67"/>
      <c r="IP64" s="67"/>
      <c r="IQ64" s="67"/>
      <c r="IR64" s="67"/>
      <c r="IS64" s="67"/>
      <c r="IT64" s="67"/>
      <c r="IU64" s="67"/>
      <c r="IV64" s="67"/>
      <c r="IW64" s="67"/>
      <c r="IX64" s="67"/>
      <c r="IY64" s="67"/>
      <c r="IZ64" s="67"/>
      <c r="JA64" s="67"/>
      <c r="JB64" s="67"/>
      <c r="JC64" s="67"/>
      <c r="JD64" s="67"/>
      <c r="JE64" s="67"/>
      <c r="JF64" s="67"/>
    </row>
    <row r="65" spans="1:266" s="64" customFormat="1" ht="18" hidden="1" customHeight="1">
      <c r="A65" s="379"/>
      <c r="B65" s="335"/>
      <c r="C65" s="134"/>
      <c r="D65" s="197"/>
      <c r="E65" s="134"/>
      <c r="F65" s="137"/>
      <c r="G65" s="134"/>
      <c r="H65" s="137"/>
      <c r="I65" s="134"/>
      <c r="J65" s="134"/>
      <c r="K65" s="134"/>
      <c r="L65" s="137"/>
      <c r="M65" s="134"/>
      <c r="N65" s="134"/>
      <c r="O65" s="134"/>
      <c r="P65" s="137"/>
      <c r="Q65" s="134"/>
      <c r="R65" s="134"/>
      <c r="S65" s="134"/>
      <c r="T65" s="137"/>
      <c r="U65" s="134"/>
      <c r="V65" s="134"/>
      <c r="W65" s="134"/>
      <c r="X65" s="137"/>
      <c r="Y65" s="134"/>
      <c r="Z65" s="134"/>
      <c r="AA65" s="134"/>
      <c r="AB65" s="137"/>
      <c r="AC65" s="134"/>
      <c r="AD65" s="134"/>
      <c r="AE65" s="134"/>
      <c r="AF65" s="137"/>
      <c r="AG65" s="134"/>
      <c r="AH65" s="134"/>
      <c r="AI65" s="134"/>
      <c r="AJ65" s="137"/>
      <c r="AK65" s="134"/>
      <c r="AL65" s="134"/>
      <c r="AM65" s="134"/>
      <c r="AN65" s="137"/>
      <c r="AO65" s="134"/>
      <c r="AP65" s="134"/>
      <c r="AQ65" s="134"/>
      <c r="AR65" s="137"/>
      <c r="AS65" s="134"/>
      <c r="AT65" s="197"/>
      <c r="AU65" s="134"/>
      <c r="AV65" s="137"/>
      <c r="AW65" s="134"/>
      <c r="AX65" s="277"/>
      <c r="AY65" s="135"/>
      <c r="AZ65" s="135"/>
      <c r="BA65" s="134"/>
      <c r="BB65" s="137"/>
      <c r="BC65" s="134"/>
      <c r="BD65" s="137"/>
      <c r="BE65" s="134"/>
      <c r="BF65" s="134"/>
      <c r="BG65" s="135"/>
      <c r="BH65" s="135"/>
      <c r="BI65" s="134"/>
      <c r="BJ65" s="137"/>
      <c r="BK65" s="134"/>
      <c r="BL65" s="134"/>
      <c r="BM65" s="135"/>
      <c r="BN65" s="135"/>
      <c r="BO65" s="134"/>
      <c r="BP65" s="137"/>
      <c r="BQ65" s="134"/>
      <c r="BR65" s="134"/>
      <c r="BS65" s="135"/>
      <c r="BT65" s="135"/>
      <c r="BU65" s="134"/>
      <c r="BV65" s="137"/>
      <c r="BW65" s="134"/>
      <c r="BX65" s="134"/>
      <c r="BY65" s="135"/>
      <c r="BZ65" s="135"/>
      <c r="CA65" s="134"/>
      <c r="CB65" s="137"/>
      <c r="CC65" s="134"/>
      <c r="CD65" s="134"/>
      <c r="CE65" s="135"/>
      <c r="CF65" s="135"/>
      <c r="CG65" s="134"/>
      <c r="CH65" s="137"/>
      <c r="CI65" s="134"/>
      <c r="CJ65" s="134"/>
      <c r="CK65" s="135"/>
      <c r="CL65" s="135"/>
      <c r="CM65" s="134"/>
      <c r="CN65" s="137"/>
      <c r="CO65" s="134"/>
      <c r="CP65" s="134"/>
      <c r="CQ65" s="135"/>
      <c r="CR65" s="135"/>
      <c r="CS65" s="134"/>
      <c r="CT65" s="137"/>
      <c r="CU65" s="134"/>
      <c r="CV65" s="134"/>
      <c r="CW65" s="135"/>
      <c r="CX65" s="135"/>
      <c r="CY65" s="134"/>
      <c r="CZ65" s="137"/>
      <c r="DA65" s="134"/>
      <c r="DB65" s="134"/>
      <c r="DC65" s="135"/>
      <c r="DD65" s="135"/>
      <c r="DE65" s="134"/>
      <c r="DF65" s="137"/>
      <c r="DG65" s="134"/>
      <c r="DH65" s="277"/>
      <c r="DI65" s="134"/>
      <c r="DJ65" s="210"/>
      <c r="DK65" s="201"/>
      <c r="DL65" s="201"/>
      <c r="DM65" s="140"/>
      <c r="DN65" s="140"/>
      <c r="DO65" s="140"/>
      <c r="DP65" s="140"/>
      <c r="DQ65" s="140"/>
      <c r="DR65" s="277"/>
      <c r="DS65" s="142"/>
      <c r="DT65" s="142"/>
      <c r="DU65" s="142"/>
      <c r="DV65" s="142"/>
      <c r="DW65" s="63"/>
      <c r="DX65" s="211"/>
      <c r="DY65" s="212"/>
      <c r="DZ65" s="212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</row>
    <row r="66" spans="1:266" s="68" customFormat="1" ht="18" hidden="1" customHeight="1">
      <c r="A66" s="379"/>
      <c r="B66" s="335"/>
      <c r="C66" s="140"/>
      <c r="D66" s="265"/>
      <c r="E66" s="140"/>
      <c r="F66" s="140"/>
      <c r="G66" s="140"/>
      <c r="H66" s="140"/>
      <c r="I66" s="132"/>
      <c r="J66" s="132"/>
      <c r="K66" s="140"/>
      <c r="L66" s="140"/>
      <c r="M66" s="132"/>
      <c r="N66" s="132"/>
      <c r="O66" s="140"/>
      <c r="P66" s="140"/>
      <c r="Q66" s="132"/>
      <c r="R66" s="132"/>
      <c r="S66" s="140"/>
      <c r="T66" s="140"/>
      <c r="U66" s="132"/>
      <c r="V66" s="132"/>
      <c r="W66" s="140"/>
      <c r="X66" s="140"/>
      <c r="Y66" s="132"/>
      <c r="Z66" s="132"/>
      <c r="AA66" s="140"/>
      <c r="AB66" s="140"/>
      <c r="AC66" s="132"/>
      <c r="AD66" s="132"/>
      <c r="AE66" s="140"/>
      <c r="AF66" s="140"/>
      <c r="AG66" s="132"/>
      <c r="AH66" s="132"/>
      <c r="AI66" s="140"/>
      <c r="AJ66" s="140"/>
      <c r="AK66" s="132"/>
      <c r="AL66" s="132"/>
      <c r="AM66" s="140"/>
      <c r="AN66" s="140"/>
      <c r="AO66" s="132"/>
      <c r="AP66" s="132"/>
      <c r="AQ66" s="140"/>
      <c r="AR66" s="140"/>
      <c r="AS66" s="140"/>
      <c r="AT66" s="265"/>
      <c r="AU66" s="140"/>
      <c r="AV66" s="140"/>
      <c r="AW66" s="140"/>
      <c r="AX66" s="277"/>
      <c r="AY66" s="142"/>
      <c r="AZ66" s="142"/>
      <c r="BA66" s="140"/>
      <c r="BB66" s="140"/>
      <c r="BC66" s="140"/>
      <c r="BD66" s="140"/>
      <c r="BE66" s="132"/>
      <c r="BF66" s="132"/>
      <c r="BG66" s="142"/>
      <c r="BH66" s="142"/>
      <c r="BI66" s="140"/>
      <c r="BJ66" s="140"/>
      <c r="BK66" s="132"/>
      <c r="BL66" s="132"/>
      <c r="BM66" s="142"/>
      <c r="BN66" s="142"/>
      <c r="BO66" s="140"/>
      <c r="BP66" s="140"/>
      <c r="BQ66" s="132"/>
      <c r="BR66" s="132"/>
      <c r="BS66" s="142"/>
      <c r="BT66" s="142"/>
      <c r="BU66" s="140"/>
      <c r="BV66" s="140"/>
      <c r="BW66" s="132"/>
      <c r="BX66" s="132"/>
      <c r="BY66" s="142"/>
      <c r="BZ66" s="142"/>
      <c r="CA66" s="140"/>
      <c r="CB66" s="140"/>
      <c r="CC66" s="132"/>
      <c r="CD66" s="132"/>
      <c r="CE66" s="142"/>
      <c r="CF66" s="142"/>
      <c r="CG66" s="140"/>
      <c r="CH66" s="140"/>
      <c r="CI66" s="132"/>
      <c r="CJ66" s="132"/>
      <c r="CK66" s="142"/>
      <c r="CL66" s="142"/>
      <c r="CM66" s="140"/>
      <c r="CN66" s="140"/>
      <c r="CO66" s="132"/>
      <c r="CP66" s="132"/>
      <c r="CQ66" s="142"/>
      <c r="CR66" s="142"/>
      <c r="CS66" s="140"/>
      <c r="CT66" s="140"/>
      <c r="CU66" s="132"/>
      <c r="CV66" s="132"/>
      <c r="CW66" s="142"/>
      <c r="CX66" s="142"/>
      <c r="CY66" s="140"/>
      <c r="CZ66" s="140"/>
      <c r="DA66" s="132"/>
      <c r="DB66" s="132"/>
      <c r="DC66" s="142"/>
      <c r="DD66" s="142"/>
      <c r="DE66" s="140"/>
      <c r="DF66" s="140"/>
      <c r="DG66" s="140"/>
      <c r="DH66" s="277"/>
      <c r="DI66" s="140"/>
      <c r="DJ66" s="210"/>
      <c r="DK66" s="201"/>
      <c r="DL66" s="201"/>
      <c r="DM66" s="140"/>
      <c r="DN66" s="140"/>
      <c r="DO66" s="140"/>
      <c r="DP66" s="140"/>
      <c r="DQ66" s="140"/>
      <c r="DR66" s="277"/>
      <c r="DS66" s="142"/>
      <c r="DT66" s="142"/>
      <c r="DU66" s="142"/>
      <c r="DV66" s="142"/>
      <c r="DW66" s="67"/>
      <c r="DX66" s="67"/>
      <c r="DY66" s="67"/>
      <c r="DZ66" s="67"/>
      <c r="EA66" s="67"/>
      <c r="EB66" s="67"/>
      <c r="EC66" s="67"/>
      <c r="ED66" s="67"/>
      <c r="EE66" s="67"/>
      <c r="EF66" s="67"/>
      <c r="EG66" s="67"/>
      <c r="EH66" s="67"/>
      <c r="EI66" s="67"/>
      <c r="EJ66" s="67"/>
      <c r="EK66" s="67"/>
      <c r="EL66" s="67"/>
      <c r="EM66" s="67"/>
      <c r="EN66" s="67"/>
      <c r="EO66" s="67"/>
      <c r="EP66" s="67"/>
      <c r="EQ66" s="67"/>
      <c r="ER66" s="67"/>
      <c r="ES66" s="67"/>
      <c r="ET66" s="67"/>
      <c r="EU66" s="67"/>
      <c r="EV66" s="67"/>
      <c r="EW66" s="67"/>
      <c r="EX66" s="67"/>
      <c r="EY66" s="67"/>
      <c r="EZ66" s="67"/>
      <c r="FA66" s="67"/>
      <c r="FB66" s="67"/>
      <c r="FC66" s="67"/>
      <c r="FD66" s="67"/>
      <c r="FE66" s="67"/>
      <c r="FF66" s="67"/>
      <c r="FG66" s="67"/>
      <c r="FH66" s="67"/>
      <c r="FI66" s="67"/>
      <c r="FJ66" s="67"/>
      <c r="FK66" s="67"/>
      <c r="FL66" s="67"/>
      <c r="FM66" s="67"/>
      <c r="FN66" s="67"/>
      <c r="FO66" s="67"/>
      <c r="FP66" s="67"/>
      <c r="FQ66" s="67"/>
      <c r="FR66" s="67"/>
      <c r="FS66" s="67"/>
      <c r="FT66" s="67"/>
      <c r="FU66" s="67"/>
      <c r="FV66" s="67"/>
      <c r="FW66" s="67"/>
      <c r="FX66" s="67"/>
      <c r="FY66" s="67"/>
      <c r="FZ66" s="67"/>
      <c r="GA66" s="67"/>
      <c r="GB66" s="67"/>
      <c r="GC66" s="67"/>
      <c r="GD66" s="67"/>
      <c r="GE66" s="67"/>
      <c r="GF66" s="67"/>
      <c r="GG66" s="67"/>
      <c r="GH66" s="67"/>
      <c r="GI66" s="67"/>
      <c r="GJ66" s="67"/>
      <c r="GK66" s="67"/>
      <c r="GL66" s="67"/>
      <c r="GM66" s="67"/>
      <c r="GN66" s="67"/>
      <c r="GO66" s="67"/>
      <c r="GP66" s="67"/>
      <c r="GQ66" s="67"/>
      <c r="GR66" s="67"/>
      <c r="GS66" s="67"/>
      <c r="GT66" s="67"/>
      <c r="GU66" s="67"/>
      <c r="GV66" s="67"/>
      <c r="GW66" s="67"/>
      <c r="GX66" s="67"/>
      <c r="GY66" s="67"/>
      <c r="GZ66" s="67"/>
      <c r="HA66" s="67"/>
      <c r="HB66" s="67"/>
      <c r="HC66" s="67"/>
      <c r="HD66" s="67"/>
      <c r="HE66" s="67"/>
      <c r="HF66" s="67"/>
      <c r="HG66" s="67"/>
      <c r="HH66" s="67"/>
      <c r="HI66" s="67"/>
      <c r="HJ66" s="67"/>
      <c r="HK66" s="67"/>
      <c r="HL66" s="67"/>
      <c r="HM66" s="67"/>
      <c r="HN66" s="67"/>
      <c r="HO66" s="67"/>
      <c r="HP66" s="67"/>
      <c r="HQ66" s="67"/>
      <c r="HR66" s="67"/>
      <c r="HS66" s="67"/>
      <c r="HT66" s="67"/>
      <c r="HU66" s="67"/>
      <c r="HV66" s="67"/>
      <c r="HW66" s="67"/>
      <c r="HX66" s="67"/>
      <c r="HY66" s="67"/>
      <c r="HZ66" s="67"/>
      <c r="IA66" s="67"/>
      <c r="IB66" s="67"/>
      <c r="IC66" s="67"/>
      <c r="ID66" s="67"/>
      <c r="IE66" s="67"/>
      <c r="IF66" s="67"/>
      <c r="IG66" s="67"/>
      <c r="IH66" s="67"/>
      <c r="II66" s="67"/>
      <c r="IJ66" s="67"/>
      <c r="IK66" s="67"/>
      <c r="IL66" s="67"/>
      <c r="IM66" s="67"/>
      <c r="IN66" s="67"/>
      <c r="IO66" s="67"/>
      <c r="IP66" s="67"/>
      <c r="IQ66" s="67"/>
      <c r="IR66" s="67"/>
      <c r="IS66" s="67"/>
      <c r="IT66" s="67"/>
      <c r="IU66" s="67"/>
      <c r="IV66" s="67"/>
      <c r="IW66" s="67"/>
      <c r="IX66" s="67"/>
      <c r="IY66" s="67"/>
      <c r="IZ66" s="67"/>
      <c r="JA66" s="67"/>
      <c r="JB66" s="67"/>
      <c r="JC66" s="67"/>
      <c r="JD66" s="67"/>
      <c r="JE66" s="67"/>
      <c r="JF66" s="67"/>
    </row>
    <row r="67" spans="1:266" s="68" customFormat="1" ht="18" hidden="1" customHeight="1">
      <c r="A67" s="379"/>
      <c r="B67" s="335"/>
      <c r="C67" s="140"/>
      <c r="D67" s="140"/>
      <c r="E67" s="140"/>
      <c r="F67" s="140"/>
      <c r="G67" s="140"/>
      <c r="H67" s="140"/>
      <c r="I67" s="132"/>
      <c r="J67" s="132"/>
      <c r="K67" s="140"/>
      <c r="L67" s="140"/>
      <c r="M67" s="132"/>
      <c r="N67" s="132"/>
      <c r="O67" s="140"/>
      <c r="P67" s="140"/>
      <c r="Q67" s="132"/>
      <c r="R67" s="132"/>
      <c r="S67" s="140"/>
      <c r="T67" s="140"/>
      <c r="U67" s="132"/>
      <c r="V67" s="132"/>
      <c r="W67" s="140"/>
      <c r="X67" s="140"/>
      <c r="Y67" s="132"/>
      <c r="Z67" s="132"/>
      <c r="AA67" s="140"/>
      <c r="AB67" s="140"/>
      <c r="AC67" s="132"/>
      <c r="AD67" s="132"/>
      <c r="AE67" s="140"/>
      <c r="AF67" s="140"/>
      <c r="AG67" s="132"/>
      <c r="AH67" s="132"/>
      <c r="AI67" s="140"/>
      <c r="AJ67" s="140"/>
      <c r="AK67" s="132"/>
      <c r="AL67" s="132"/>
      <c r="AM67" s="140"/>
      <c r="AN67" s="140"/>
      <c r="AO67" s="132"/>
      <c r="AP67" s="132"/>
      <c r="AQ67" s="140"/>
      <c r="AR67" s="140"/>
      <c r="AS67" s="140"/>
      <c r="AT67" s="140"/>
      <c r="AU67" s="140"/>
      <c r="AV67" s="140"/>
      <c r="AW67" s="140"/>
      <c r="AX67" s="277"/>
      <c r="AY67" s="142"/>
      <c r="AZ67" s="142"/>
      <c r="BA67" s="140"/>
      <c r="BB67" s="140"/>
      <c r="BC67" s="140"/>
      <c r="BD67" s="140"/>
      <c r="BE67" s="132"/>
      <c r="BF67" s="132"/>
      <c r="BG67" s="142"/>
      <c r="BH67" s="142"/>
      <c r="BI67" s="140"/>
      <c r="BJ67" s="140"/>
      <c r="BK67" s="132"/>
      <c r="BL67" s="132"/>
      <c r="BM67" s="142"/>
      <c r="BN67" s="142"/>
      <c r="BO67" s="140"/>
      <c r="BP67" s="140"/>
      <c r="BQ67" s="132"/>
      <c r="BR67" s="132"/>
      <c r="BS67" s="142"/>
      <c r="BT67" s="142"/>
      <c r="BU67" s="140"/>
      <c r="BV67" s="140"/>
      <c r="BW67" s="132"/>
      <c r="BX67" s="132"/>
      <c r="BY67" s="142"/>
      <c r="BZ67" s="142"/>
      <c r="CA67" s="140"/>
      <c r="CB67" s="140"/>
      <c r="CC67" s="132"/>
      <c r="CD67" s="132"/>
      <c r="CE67" s="142"/>
      <c r="CF67" s="142"/>
      <c r="CG67" s="140"/>
      <c r="CH67" s="140"/>
      <c r="CI67" s="132"/>
      <c r="CJ67" s="132"/>
      <c r="CK67" s="142"/>
      <c r="CL67" s="142"/>
      <c r="CM67" s="140"/>
      <c r="CN67" s="140"/>
      <c r="CO67" s="132"/>
      <c r="CP67" s="132"/>
      <c r="CQ67" s="142"/>
      <c r="CR67" s="142"/>
      <c r="CS67" s="140"/>
      <c r="CT67" s="140"/>
      <c r="CU67" s="132"/>
      <c r="CV67" s="132"/>
      <c r="CW67" s="142"/>
      <c r="CX67" s="142"/>
      <c r="CY67" s="140"/>
      <c r="CZ67" s="140"/>
      <c r="DA67" s="132"/>
      <c r="DB67" s="132"/>
      <c r="DC67" s="142"/>
      <c r="DD67" s="142"/>
      <c r="DE67" s="140"/>
      <c r="DF67" s="140"/>
      <c r="DG67" s="140"/>
      <c r="DH67" s="277"/>
      <c r="DI67" s="140"/>
      <c r="DJ67" s="210"/>
      <c r="DK67" s="201"/>
      <c r="DL67" s="201"/>
      <c r="DM67" s="140"/>
      <c r="DN67" s="140"/>
      <c r="DO67" s="140"/>
      <c r="DP67" s="140"/>
      <c r="DQ67" s="140"/>
      <c r="DR67" s="277"/>
      <c r="DS67" s="142"/>
      <c r="DT67" s="142"/>
      <c r="DU67" s="142"/>
      <c r="DV67" s="142"/>
      <c r="DW67" s="67"/>
      <c r="DX67" s="67"/>
      <c r="DY67" s="67"/>
      <c r="DZ67" s="67"/>
      <c r="EA67" s="67"/>
      <c r="EB67" s="67"/>
      <c r="EC67" s="67"/>
      <c r="ED67" s="67"/>
      <c r="EE67" s="67"/>
      <c r="EF67" s="67"/>
      <c r="EG67" s="67"/>
      <c r="EH67" s="67"/>
      <c r="EI67" s="67"/>
      <c r="EJ67" s="67"/>
      <c r="EK67" s="67"/>
      <c r="EL67" s="67"/>
      <c r="EM67" s="67"/>
      <c r="EN67" s="67"/>
      <c r="EO67" s="67"/>
      <c r="EP67" s="67"/>
      <c r="EQ67" s="67"/>
      <c r="ER67" s="67"/>
      <c r="ES67" s="67"/>
      <c r="ET67" s="67"/>
      <c r="EU67" s="67"/>
      <c r="EV67" s="67"/>
      <c r="EW67" s="67"/>
      <c r="EX67" s="67"/>
      <c r="EY67" s="67"/>
      <c r="EZ67" s="67"/>
      <c r="FA67" s="67"/>
      <c r="FB67" s="67"/>
      <c r="FC67" s="67"/>
      <c r="FD67" s="67"/>
      <c r="FE67" s="67"/>
      <c r="FF67" s="67"/>
      <c r="FG67" s="67"/>
      <c r="FH67" s="67"/>
      <c r="FI67" s="67"/>
      <c r="FJ67" s="67"/>
      <c r="FK67" s="67"/>
      <c r="FL67" s="67"/>
      <c r="FM67" s="67"/>
      <c r="FN67" s="67"/>
      <c r="FO67" s="67"/>
      <c r="FP67" s="67"/>
      <c r="FQ67" s="67"/>
      <c r="FR67" s="67"/>
      <c r="FS67" s="67"/>
      <c r="FT67" s="67"/>
      <c r="FU67" s="67"/>
      <c r="FV67" s="67"/>
      <c r="FW67" s="67"/>
      <c r="FX67" s="67"/>
      <c r="FY67" s="67"/>
      <c r="FZ67" s="67"/>
      <c r="GA67" s="67"/>
      <c r="GB67" s="67"/>
      <c r="GC67" s="67"/>
      <c r="GD67" s="67"/>
      <c r="GE67" s="67"/>
      <c r="GF67" s="67"/>
      <c r="GG67" s="67"/>
      <c r="GH67" s="67"/>
      <c r="GI67" s="67"/>
      <c r="GJ67" s="67"/>
      <c r="GK67" s="67"/>
      <c r="GL67" s="67"/>
      <c r="GM67" s="67"/>
      <c r="GN67" s="67"/>
      <c r="GO67" s="67"/>
      <c r="GP67" s="67"/>
      <c r="GQ67" s="67"/>
      <c r="GR67" s="67"/>
      <c r="GS67" s="67"/>
      <c r="GT67" s="67"/>
      <c r="GU67" s="67"/>
      <c r="GV67" s="67"/>
      <c r="GW67" s="67"/>
      <c r="GX67" s="67"/>
      <c r="GY67" s="67"/>
      <c r="GZ67" s="67"/>
      <c r="HA67" s="67"/>
      <c r="HB67" s="67"/>
      <c r="HC67" s="67"/>
      <c r="HD67" s="67"/>
      <c r="HE67" s="67"/>
      <c r="HF67" s="67"/>
      <c r="HG67" s="67"/>
      <c r="HH67" s="67"/>
      <c r="HI67" s="67"/>
      <c r="HJ67" s="67"/>
      <c r="HK67" s="67"/>
      <c r="HL67" s="67"/>
      <c r="HM67" s="67"/>
      <c r="HN67" s="67"/>
      <c r="HO67" s="67"/>
      <c r="HP67" s="67"/>
      <c r="HQ67" s="67"/>
      <c r="HR67" s="67"/>
      <c r="HS67" s="67"/>
      <c r="HT67" s="67"/>
      <c r="HU67" s="67"/>
      <c r="HV67" s="67"/>
      <c r="HW67" s="67"/>
      <c r="HX67" s="67"/>
      <c r="HY67" s="67"/>
      <c r="HZ67" s="67"/>
      <c r="IA67" s="67"/>
      <c r="IB67" s="67"/>
      <c r="IC67" s="67"/>
      <c r="ID67" s="67"/>
      <c r="IE67" s="67"/>
      <c r="IF67" s="67"/>
      <c r="IG67" s="67"/>
      <c r="IH67" s="67"/>
      <c r="II67" s="67"/>
      <c r="IJ67" s="67"/>
      <c r="IK67" s="67"/>
      <c r="IL67" s="67"/>
      <c r="IM67" s="67"/>
      <c r="IN67" s="67"/>
      <c r="IO67" s="67"/>
      <c r="IP67" s="67"/>
      <c r="IQ67" s="67"/>
      <c r="IR67" s="67"/>
      <c r="IS67" s="67"/>
      <c r="IT67" s="67"/>
      <c r="IU67" s="67"/>
      <c r="IV67" s="67"/>
      <c r="IW67" s="67"/>
      <c r="IX67" s="67"/>
      <c r="IY67" s="67"/>
      <c r="IZ67" s="67"/>
      <c r="JA67" s="67"/>
      <c r="JB67" s="67"/>
      <c r="JC67" s="67"/>
      <c r="JD67" s="67"/>
      <c r="JE67" s="67"/>
      <c r="JF67" s="67"/>
    </row>
    <row r="68" spans="1:266" s="68" customFormat="1" ht="36.75" hidden="1" customHeight="1">
      <c r="A68" s="379"/>
      <c r="B68" s="335"/>
      <c r="C68" s="140"/>
      <c r="D68" s="140"/>
      <c r="E68" s="140"/>
      <c r="F68" s="140"/>
      <c r="G68" s="140"/>
      <c r="H68" s="140"/>
      <c r="I68" s="132"/>
      <c r="J68" s="132"/>
      <c r="K68" s="140"/>
      <c r="L68" s="140"/>
      <c r="M68" s="132"/>
      <c r="N68" s="132"/>
      <c r="O68" s="140"/>
      <c r="P68" s="140"/>
      <c r="Q68" s="132"/>
      <c r="R68" s="132"/>
      <c r="S68" s="140"/>
      <c r="T68" s="140"/>
      <c r="U68" s="132"/>
      <c r="V68" s="132"/>
      <c r="W68" s="140"/>
      <c r="X68" s="140"/>
      <c r="Y68" s="132"/>
      <c r="Z68" s="132"/>
      <c r="AA68" s="140"/>
      <c r="AB68" s="140"/>
      <c r="AC68" s="132"/>
      <c r="AD68" s="132"/>
      <c r="AE68" s="140"/>
      <c r="AF68" s="140"/>
      <c r="AG68" s="132"/>
      <c r="AH68" s="132"/>
      <c r="AI68" s="140"/>
      <c r="AJ68" s="140"/>
      <c r="AK68" s="132"/>
      <c r="AL68" s="132"/>
      <c r="AM68" s="140"/>
      <c r="AN68" s="140"/>
      <c r="AO68" s="132"/>
      <c r="AP68" s="132"/>
      <c r="AQ68" s="140"/>
      <c r="AR68" s="140"/>
      <c r="AS68" s="132"/>
      <c r="AT68" s="277"/>
      <c r="AU68" s="140"/>
      <c r="AV68" s="140"/>
      <c r="AW68" s="140"/>
      <c r="AX68" s="140"/>
      <c r="AY68" s="142"/>
      <c r="AZ68" s="142"/>
      <c r="BA68" s="140"/>
      <c r="BB68" s="140"/>
      <c r="BC68" s="140"/>
      <c r="BD68" s="140"/>
      <c r="BE68" s="132"/>
      <c r="BF68" s="132"/>
      <c r="BG68" s="142"/>
      <c r="BH68" s="142"/>
      <c r="BI68" s="140"/>
      <c r="BJ68" s="140"/>
      <c r="BK68" s="132"/>
      <c r="BL68" s="132"/>
      <c r="BM68" s="142"/>
      <c r="BN68" s="142"/>
      <c r="BO68" s="140"/>
      <c r="BP68" s="140"/>
      <c r="BQ68" s="132"/>
      <c r="BR68" s="132"/>
      <c r="BS68" s="142"/>
      <c r="BT68" s="142"/>
      <c r="BU68" s="140"/>
      <c r="BV68" s="140"/>
      <c r="BW68" s="132"/>
      <c r="BX68" s="132"/>
      <c r="BY68" s="142"/>
      <c r="BZ68" s="142"/>
      <c r="CA68" s="140"/>
      <c r="CB68" s="140"/>
      <c r="CC68" s="132"/>
      <c r="CD68" s="132"/>
      <c r="CE68" s="142"/>
      <c r="CF68" s="142"/>
      <c r="CG68" s="140"/>
      <c r="CH68" s="140"/>
      <c r="CI68" s="132"/>
      <c r="CJ68" s="132"/>
      <c r="CK68" s="142"/>
      <c r="CL68" s="142"/>
      <c r="CM68" s="140"/>
      <c r="CN68" s="140"/>
      <c r="CO68" s="132"/>
      <c r="CP68" s="132"/>
      <c r="CQ68" s="142"/>
      <c r="CR68" s="142"/>
      <c r="CS68" s="140"/>
      <c r="CT68" s="140"/>
      <c r="CU68" s="132"/>
      <c r="CV68" s="132"/>
      <c r="CW68" s="142"/>
      <c r="CX68" s="142"/>
      <c r="CY68" s="140"/>
      <c r="CZ68" s="140"/>
      <c r="DA68" s="132"/>
      <c r="DB68" s="132"/>
      <c r="DC68" s="142"/>
      <c r="DD68" s="142"/>
      <c r="DE68" s="140"/>
      <c r="DF68" s="140"/>
      <c r="DG68" s="140"/>
      <c r="DH68" s="277"/>
      <c r="DI68" s="132"/>
      <c r="DJ68" s="277"/>
      <c r="DK68" s="201"/>
      <c r="DL68" s="201"/>
      <c r="DM68" s="140"/>
      <c r="DN68" s="140"/>
      <c r="DO68" s="140"/>
      <c r="DP68" s="140"/>
      <c r="DQ68" s="140"/>
      <c r="DR68" s="140"/>
      <c r="DS68" s="142"/>
      <c r="DT68" s="142"/>
      <c r="DU68" s="142"/>
      <c r="DV68" s="142"/>
      <c r="DW68" s="67"/>
      <c r="DX68" s="67"/>
      <c r="DY68" s="67"/>
      <c r="DZ68" s="67"/>
      <c r="EA68" s="67"/>
      <c r="EB68" s="67"/>
      <c r="EC68" s="67"/>
      <c r="ED68" s="67"/>
      <c r="EE68" s="67"/>
      <c r="EF68" s="67"/>
      <c r="EG68" s="67"/>
      <c r="EH68" s="67"/>
      <c r="EI68" s="67"/>
      <c r="EJ68" s="67"/>
      <c r="EK68" s="67"/>
      <c r="EL68" s="67"/>
      <c r="EM68" s="67"/>
      <c r="EN68" s="67"/>
      <c r="EO68" s="67"/>
      <c r="EP68" s="67"/>
      <c r="EQ68" s="67"/>
      <c r="ER68" s="67"/>
      <c r="ES68" s="67"/>
      <c r="ET68" s="67"/>
      <c r="EU68" s="67"/>
      <c r="EV68" s="67"/>
      <c r="EW68" s="67"/>
      <c r="EX68" s="67"/>
      <c r="EY68" s="67"/>
      <c r="EZ68" s="67"/>
      <c r="FA68" s="67"/>
      <c r="FB68" s="67"/>
      <c r="FC68" s="67"/>
      <c r="FD68" s="67"/>
      <c r="FE68" s="67"/>
      <c r="FF68" s="67"/>
      <c r="FG68" s="67"/>
      <c r="FH68" s="67"/>
      <c r="FI68" s="67"/>
      <c r="FJ68" s="67"/>
      <c r="FK68" s="67"/>
      <c r="FL68" s="67"/>
      <c r="FM68" s="67"/>
      <c r="FN68" s="67"/>
      <c r="FO68" s="67"/>
      <c r="FP68" s="67"/>
      <c r="FQ68" s="67"/>
      <c r="FR68" s="67"/>
      <c r="FS68" s="67"/>
      <c r="FT68" s="67"/>
      <c r="FU68" s="67"/>
      <c r="FV68" s="67"/>
      <c r="FW68" s="67"/>
      <c r="FX68" s="67"/>
      <c r="FY68" s="67"/>
      <c r="FZ68" s="67"/>
      <c r="GA68" s="67"/>
      <c r="GB68" s="67"/>
      <c r="GC68" s="67"/>
      <c r="GD68" s="67"/>
      <c r="GE68" s="67"/>
      <c r="GF68" s="67"/>
      <c r="GG68" s="67"/>
      <c r="GH68" s="67"/>
      <c r="GI68" s="67"/>
      <c r="GJ68" s="67"/>
      <c r="GK68" s="67"/>
      <c r="GL68" s="67"/>
      <c r="GM68" s="67"/>
      <c r="GN68" s="67"/>
      <c r="GO68" s="67"/>
      <c r="GP68" s="67"/>
      <c r="GQ68" s="67"/>
      <c r="GR68" s="67"/>
      <c r="GS68" s="67"/>
      <c r="GT68" s="67"/>
      <c r="GU68" s="67"/>
      <c r="GV68" s="67"/>
      <c r="GW68" s="67"/>
      <c r="GX68" s="67"/>
      <c r="GY68" s="67"/>
      <c r="GZ68" s="67"/>
      <c r="HA68" s="67"/>
      <c r="HB68" s="67"/>
      <c r="HC68" s="67"/>
      <c r="HD68" s="67"/>
      <c r="HE68" s="67"/>
      <c r="HF68" s="67"/>
      <c r="HG68" s="67"/>
      <c r="HH68" s="67"/>
      <c r="HI68" s="67"/>
      <c r="HJ68" s="67"/>
      <c r="HK68" s="67"/>
      <c r="HL68" s="67"/>
      <c r="HM68" s="67"/>
      <c r="HN68" s="67"/>
      <c r="HO68" s="67"/>
      <c r="HP68" s="67"/>
      <c r="HQ68" s="67"/>
      <c r="HR68" s="67"/>
      <c r="HS68" s="67"/>
      <c r="HT68" s="67"/>
      <c r="HU68" s="67"/>
      <c r="HV68" s="67"/>
      <c r="HW68" s="67"/>
      <c r="HX68" s="67"/>
      <c r="HY68" s="67"/>
      <c r="HZ68" s="67"/>
      <c r="IA68" s="67"/>
      <c r="IB68" s="67"/>
      <c r="IC68" s="67"/>
      <c r="ID68" s="67"/>
      <c r="IE68" s="67"/>
      <c r="IF68" s="67"/>
      <c r="IG68" s="67"/>
      <c r="IH68" s="67"/>
      <c r="II68" s="67"/>
      <c r="IJ68" s="67"/>
      <c r="IK68" s="67"/>
      <c r="IL68" s="67"/>
      <c r="IM68" s="67"/>
      <c r="IN68" s="67"/>
      <c r="IO68" s="67"/>
      <c r="IP68" s="67"/>
      <c r="IQ68" s="67"/>
      <c r="IR68" s="67"/>
      <c r="IS68" s="67"/>
      <c r="IT68" s="67"/>
      <c r="IU68" s="67"/>
      <c r="IV68" s="67"/>
      <c r="IW68" s="67"/>
      <c r="IX68" s="67"/>
      <c r="IY68" s="67"/>
      <c r="IZ68" s="67"/>
      <c r="JA68" s="67"/>
      <c r="JB68" s="67"/>
      <c r="JC68" s="67"/>
      <c r="JD68" s="67"/>
      <c r="JE68" s="67"/>
      <c r="JF68" s="67"/>
    </row>
    <row r="69" spans="1:266" s="68" customFormat="1" ht="17.25" hidden="1">
      <c r="A69" s="376"/>
      <c r="B69" s="325"/>
      <c r="C69" s="140"/>
      <c r="D69" s="265"/>
      <c r="E69" s="140"/>
      <c r="F69" s="140"/>
      <c r="G69" s="140"/>
      <c r="H69" s="140"/>
      <c r="I69" s="132"/>
      <c r="J69" s="132"/>
      <c r="K69" s="140"/>
      <c r="L69" s="140"/>
      <c r="M69" s="132"/>
      <c r="N69" s="132"/>
      <c r="O69" s="140"/>
      <c r="P69" s="140"/>
      <c r="Q69" s="132"/>
      <c r="R69" s="132"/>
      <c r="S69" s="140"/>
      <c r="T69" s="140"/>
      <c r="U69" s="132"/>
      <c r="V69" s="132"/>
      <c r="W69" s="140"/>
      <c r="X69" s="140"/>
      <c r="Y69" s="132"/>
      <c r="Z69" s="132"/>
      <c r="AA69" s="140"/>
      <c r="AB69" s="140"/>
      <c r="AC69" s="132"/>
      <c r="AD69" s="132"/>
      <c r="AE69" s="140"/>
      <c r="AF69" s="140"/>
      <c r="AG69" s="132"/>
      <c r="AH69" s="132"/>
      <c r="AI69" s="140"/>
      <c r="AJ69" s="140"/>
      <c r="AK69" s="132"/>
      <c r="AL69" s="132"/>
      <c r="AM69" s="140"/>
      <c r="AN69" s="140"/>
      <c r="AO69" s="132"/>
      <c r="AP69" s="132"/>
      <c r="AQ69" s="140"/>
      <c r="AR69" s="140"/>
      <c r="AS69" s="140"/>
      <c r="AT69" s="265"/>
      <c r="AU69" s="140"/>
      <c r="AV69" s="140"/>
      <c r="AW69" s="140"/>
      <c r="AX69" s="277"/>
      <c r="AY69" s="142"/>
      <c r="AZ69" s="142"/>
      <c r="BA69" s="140"/>
      <c r="BB69" s="140"/>
      <c r="BC69" s="140"/>
      <c r="BD69" s="140"/>
      <c r="BE69" s="132"/>
      <c r="BF69" s="132"/>
      <c r="BG69" s="142"/>
      <c r="BH69" s="142"/>
      <c r="BI69" s="140"/>
      <c r="BJ69" s="140"/>
      <c r="BK69" s="132"/>
      <c r="BL69" s="132"/>
      <c r="BM69" s="142"/>
      <c r="BN69" s="142"/>
      <c r="BO69" s="140"/>
      <c r="BP69" s="140"/>
      <c r="BQ69" s="132"/>
      <c r="BR69" s="132"/>
      <c r="BS69" s="142"/>
      <c r="BT69" s="142"/>
      <c r="BU69" s="140"/>
      <c r="BV69" s="140"/>
      <c r="BW69" s="132"/>
      <c r="BX69" s="132"/>
      <c r="BY69" s="142"/>
      <c r="BZ69" s="142"/>
      <c r="CA69" s="140"/>
      <c r="CB69" s="140"/>
      <c r="CC69" s="132"/>
      <c r="CD69" s="132"/>
      <c r="CE69" s="142"/>
      <c r="CF69" s="142"/>
      <c r="CG69" s="140"/>
      <c r="CH69" s="140"/>
      <c r="CI69" s="132"/>
      <c r="CJ69" s="132"/>
      <c r="CK69" s="142"/>
      <c r="CL69" s="142"/>
      <c r="CM69" s="140"/>
      <c r="CN69" s="140"/>
      <c r="CO69" s="132"/>
      <c r="CP69" s="132"/>
      <c r="CQ69" s="142"/>
      <c r="CR69" s="142"/>
      <c r="CS69" s="140"/>
      <c r="CT69" s="140"/>
      <c r="CU69" s="132"/>
      <c r="CV69" s="132"/>
      <c r="CW69" s="142"/>
      <c r="CX69" s="142"/>
      <c r="CY69" s="140"/>
      <c r="CZ69" s="140"/>
      <c r="DA69" s="132"/>
      <c r="DB69" s="132"/>
      <c r="DC69" s="142"/>
      <c r="DD69" s="142"/>
      <c r="DE69" s="140"/>
      <c r="DF69" s="140"/>
      <c r="DG69" s="140"/>
      <c r="DH69" s="277"/>
      <c r="DI69" s="140"/>
      <c r="DJ69" s="210"/>
      <c r="DK69" s="201"/>
      <c r="DL69" s="201"/>
      <c r="DM69" s="140"/>
      <c r="DN69" s="140"/>
      <c r="DO69" s="140"/>
      <c r="DP69" s="140"/>
      <c r="DQ69" s="140"/>
      <c r="DR69" s="140"/>
      <c r="DS69" s="142"/>
      <c r="DT69" s="142"/>
      <c r="DU69" s="142"/>
      <c r="DV69" s="142"/>
      <c r="DW69" s="67"/>
      <c r="DX69" s="67"/>
      <c r="DY69" s="67"/>
      <c r="DZ69" s="67"/>
      <c r="EA69" s="67"/>
      <c r="EB69" s="67"/>
      <c r="EC69" s="67"/>
      <c r="ED69" s="67"/>
      <c r="EE69" s="67"/>
      <c r="EF69" s="67"/>
      <c r="EG69" s="67"/>
      <c r="EH69" s="67"/>
      <c r="EI69" s="67"/>
      <c r="EJ69" s="67"/>
      <c r="EK69" s="67"/>
      <c r="EL69" s="67"/>
      <c r="EM69" s="67"/>
      <c r="EN69" s="67"/>
      <c r="EO69" s="67"/>
      <c r="EP69" s="67"/>
      <c r="EQ69" s="67"/>
      <c r="ER69" s="67"/>
      <c r="ES69" s="67"/>
      <c r="ET69" s="67"/>
      <c r="EU69" s="67"/>
      <c r="EV69" s="67"/>
      <c r="EW69" s="67"/>
      <c r="EX69" s="67"/>
      <c r="EY69" s="67"/>
      <c r="EZ69" s="67"/>
      <c r="FA69" s="67"/>
      <c r="FB69" s="67"/>
      <c r="FC69" s="67"/>
      <c r="FD69" s="67"/>
      <c r="FE69" s="67"/>
      <c r="FF69" s="67"/>
      <c r="FG69" s="67"/>
      <c r="FH69" s="67"/>
      <c r="FI69" s="67"/>
      <c r="FJ69" s="67"/>
      <c r="FK69" s="67"/>
      <c r="FL69" s="67"/>
      <c r="FM69" s="67"/>
      <c r="FN69" s="67"/>
      <c r="FO69" s="67"/>
      <c r="FP69" s="67"/>
      <c r="FQ69" s="67"/>
      <c r="FR69" s="67"/>
      <c r="FS69" s="67"/>
      <c r="FT69" s="67"/>
      <c r="FU69" s="67"/>
      <c r="FV69" s="67"/>
      <c r="FW69" s="67"/>
      <c r="FX69" s="67"/>
      <c r="FY69" s="67"/>
      <c r="FZ69" s="67"/>
      <c r="GA69" s="67"/>
      <c r="GB69" s="67"/>
      <c r="GC69" s="67"/>
      <c r="GD69" s="67"/>
      <c r="GE69" s="67"/>
      <c r="GF69" s="67"/>
      <c r="GG69" s="67"/>
      <c r="GH69" s="67"/>
      <c r="GI69" s="67"/>
      <c r="GJ69" s="67"/>
      <c r="GK69" s="67"/>
      <c r="GL69" s="67"/>
      <c r="GM69" s="67"/>
      <c r="GN69" s="67"/>
      <c r="GO69" s="67"/>
      <c r="GP69" s="67"/>
      <c r="GQ69" s="67"/>
      <c r="GR69" s="67"/>
      <c r="GS69" s="67"/>
      <c r="GT69" s="67"/>
      <c r="GU69" s="67"/>
      <c r="GV69" s="67"/>
      <c r="GW69" s="67"/>
      <c r="GX69" s="67"/>
      <c r="GY69" s="67"/>
      <c r="GZ69" s="67"/>
      <c r="HA69" s="67"/>
      <c r="HB69" s="67"/>
      <c r="HC69" s="67"/>
      <c r="HD69" s="67"/>
      <c r="HE69" s="67"/>
      <c r="HF69" s="67"/>
      <c r="HG69" s="67"/>
      <c r="HH69" s="67"/>
      <c r="HI69" s="67"/>
      <c r="HJ69" s="67"/>
      <c r="HK69" s="67"/>
      <c r="HL69" s="67"/>
      <c r="HM69" s="67"/>
      <c r="HN69" s="67"/>
      <c r="HO69" s="67"/>
      <c r="HP69" s="67"/>
      <c r="HQ69" s="67"/>
      <c r="HR69" s="67"/>
      <c r="HS69" s="67"/>
      <c r="HT69" s="67"/>
      <c r="HU69" s="67"/>
      <c r="HV69" s="67"/>
      <c r="HW69" s="67"/>
      <c r="HX69" s="67"/>
      <c r="HY69" s="67"/>
      <c r="HZ69" s="67"/>
      <c r="IA69" s="67"/>
      <c r="IB69" s="67"/>
      <c r="IC69" s="67"/>
      <c r="ID69" s="67"/>
      <c r="IE69" s="67"/>
      <c r="IF69" s="67"/>
      <c r="IG69" s="67"/>
      <c r="IH69" s="67"/>
      <c r="II69" s="67"/>
      <c r="IJ69" s="67"/>
      <c r="IK69" s="67"/>
      <c r="IL69" s="67"/>
      <c r="IM69" s="67"/>
      <c r="IN69" s="67"/>
      <c r="IO69" s="67"/>
      <c r="IP69" s="67"/>
      <c r="IQ69" s="67"/>
      <c r="IR69" s="67"/>
      <c r="IS69" s="67"/>
      <c r="IT69" s="67"/>
      <c r="IU69" s="67"/>
      <c r="IV69" s="67"/>
      <c r="IW69" s="67"/>
      <c r="IX69" s="67"/>
      <c r="IY69" s="67"/>
      <c r="IZ69" s="67"/>
      <c r="JA69" s="67"/>
      <c r="JB69" s="67"/>
      <c r="JC69" s="67"/>
      <c r="JD69" s="67"/>
      <c r="JE69" s="67"/>
      <c r="JF69" s="67"/>
    </row>
    <row r="70" spans="1:266" s="68" customFormat="1" ht="31.5" hidden="1" customHeight="1">
      <c r="A70" s="376"/>
      <c r="B70" s="325"/>
      <c r="C70" s="140"/>
      <c r="D70" s="140"/>
      <c r="E70" s="140"/>
      <c r="F70" s="140"/>
      <c r="G70" s="140"/>
      <c r="H70" s="140"/>
      <c r="I70" s="132"/>
      <c r="J70" s="132"/>
      <c r="K70" s="140"/>
      <c r="L70" s="140"/>
      <c r="M70" s="132"/>
      <c r="N70" s="132"/>
      <c r="O70" s="140"/>
      <c r="P70" s="140"/>
      <c r="Q70" s="132"/>
      <c r="R70" s="132"/>
      <c r="S70" s="140"/>
      <c r="T70" s="140"/>
      <c r="U70" s="132"/>
      <c r="V70" s="132"/>
      <c r="W70" s="140"/>
      <c r="X70" s="140"/>
      <c r="Y70" s="132"/>
      <c r="Z70" s="132"/>
      <c r="AA70" s="140"/>
      <c r="AB70" s="140"/>
      <c r="AC70" s="132"/>
      <c r="AD70" s="132"/>
      <c r="AE70" s="140"/>
      <c r="AF70" s="140"/>
      <c r="AG70" s="132"/>
      <c r="AH70" s="132"/>
      <c r="AI70" s="140"/>
      <c r="AJ70" s="140"/>
      <c r="AK70" s="132"/>
      <c r="AL70" s="132"/>
      <c r="AM70" s="140"/>
      <c r="AN70" s="140"/>
      <c r="AO70" s="132"/>
      <c r="AP70" s="132"/>
      <c r="AQ70" s="140"/>
      <c r="AR70" s="140"/>
      <c r="AS70" s="140"/>
      <c r="AT70" s="140"/>
      <c r="AU70" s="140"/>
      <c r="AV70" s="140"/>
      <c r="AW70" s="140"/>
      <c r="AX70" s="277"/>
      <c r="AY70" s="142"/>
      <c r="AZ70" s="142"/>
      <c r="BA70" s="140"/>
      <c r="BB70" s="140"/>
      <c r="BC70" s="140"/>
      <c r="BD70" s="140"/>
      <c r="BE70" s="132"/>
      <c r="BF70" s="132"/>
      <c r="BG70" s="142"/>
      <c r="BH70" s="142"/>
      <c r="BI70" s="140"/>
      <c r="BJ70" s="140"/>
      <c r="BK70" s="132"/>
      <c r="BL70" s="132"/>
      <c r="BM70" s="142"/>
      <c r="BN70" s="142"/>
      <c r="BO70" s="140"/>
      <c r="BP70" s="140"/>
      <c r="BQ70" s="132"/>
      <c r="BR70" s="132"/>
      <c r="BS70" s="142"/>
      <c r="BT70" s="142"/>
      <c r="BU70" s="140"/>
      <c r="BV70" s="140"/>
      <c r="BW70" s="132"/>
      <c r="BX70" s="132"/>
      <c r="BY70" s="142"/>
      <c r="BZ70" s="142"/>
      <c r="CA70" s="140"/>
      <c r="CB70" s="140"/>
      <c r="CC70" s="132"/>
      <c r="CD70" s="132"/>
      <c r="CE70" s="142"/>
      <c r="CF70" s="142"/>
      <c r="CG70" s="140"/>
      <c r="CH70" s="140"/>
      <c r="CI70" s="132"/>
      <c r="CJ70" s="132"/>
      <c r="CK70" s="142"/>
      <c r="CL70" s="142"/>
      <c r="CM70" s="140"/>
      <c r="CN70" s="140"/>
      <c r="CO70" s="132"/>
      <c r="CP70" s="132"/>
      <c r="CQ70" s="142"/>
      <c r="CR70" s="142"/>
      <c r="CS70" s="140"/>
      <c r="CT70" s="140"/>
      <c r="CU70" s="132"/>
      <c r="CV70" s="132"/>
      <c r="CW70" s="142"/>
      <c r="CX70" s="142"/>
      <c r="CY70" s="140"/>
      <c r="CZ70" s="140"/>
      <c r="DA70" s="132"/>
      <c r="DB70" s="132"/>
      <c r="DC70" s="142"/>
      <c r="DD70" s="142"/>
      <c r="DE70" s="140"/>
      <c r="DF70" s="140"/>
      <c r="DG70" s="140"/>
      <c r="DH70" s="277"/>
      <c r="DI70" s="140"/>
      <c r="DJ70" s="210"/>
      <c r="DK70" s="201"/>
      <c r="DL70" s="201"/>
      <c r="DM70" s="140"/>
      <c r="DN70" s="140"/>
      <c r="DO70" s="140"/>
      <c r="DP70" s="140"/>
      <c r="DQ70" s="140"/>
      <c r="DR70" s="140"/>
      <c r="DS70" s="142"/>
      <c r="DT70" s="142"/>
      <c r="DU70" s="142"/>
      <c r="DV70" s="142"/>
      <c r="DW70" s="67"/>
      <c r="DX70" s="67"/>
      <c r="DY70" s="67"/>
      <c r="DZ70" s="67"/>
      <c r="EA70" s="67"/>
      <c r="EB70" s="67"/>
      <c r="EC70" s="67"/>
      <c r="ED70" s="67"/>
      <c r="EE70" s="67"/>
      <c r="EF70" s="67"/>
      <c r="EG70" s="67"/>
      <c r="EH70" s="67"/>
      <c r="EI70" s="67"/>
      <c r="EJ70" s="67"/>
      <c r="EK70" s="67"/>
      <c r="EL70" s="67"/>
      <c r="EM70" s="67"/>
      <c r="EN70" s="67"/>
      <c r="EO70" s="67"/>
      <c r="EP70" s="67"/>
      <c r="EQ70" s="67"/>
      <c r="ER70" s="67"/>
      <c r="ES70" s="67"/>
      <c r="ET70" s="67"/>
      <c r="EU70" s="67"/>
      <c r="EV70" s="67"/>
      <c r="EW70" s="67"/>
      <c r="EX70" s="67"/>
      <c r="EY70" s="67"/>
      <c r="EZ70" s="67"/>
      <c r="FA70" s="67"/>
      <c r="FB70" s="67"/>
      <c r="FC70" s="67"/>
      <c r="FD70" s="67"/>
      <c r="FE70" s="67"/>
      <c r="FF70" s="67"/>
      <c r="FG70" s="67"/>
      <c r="FH70" s="67"/>
      <c r="FI70" s="67"/>
      <c r="FJ70" s="67"/>
      <c r="FK70" s="67"/>
      <c r="FL70" s="67"/>
      <c r="FM70" s="67"/>
      <c r="FN70" s="67"/>
      <c r="FO70" s="67"/>
      <c r="FP70" s="67"/>
      <c r="FQ70" s="67"/>
      <c r="FR70" s="67"/>
      <c r="FS70" s="67"/>
      <c r="FT70" s="67"/>
      <c r="FU70" s="67"/>
      <c r="FV70" s="67"/>
      <c r="FW70" s="67"/>
      <c r="FX70" s="67"/>
      <c r="FY70" s="67"/>
      <c r="FZ70" s="67"/>
      <c r="GA70" s="67"/>
      <c r="GB70" s="67"/>
      <c r="GC70" s="67"/>
      <c r="GD70" s="67"/>
      <c r="GE70" s="67"/>
      <c r="GF70" s="67"/>
      <c r="GG70" s="67"/>
      <c r="GH70" s="67"/>
      <c r="GI70" s="67"/>
      <c r="GJ70" s="67"/>
      <c r="GK70" s="67"/>
      <c r="GL70" s="67"/>
      <c r="GM70" s="67"/>
      <c r="GN70" s="67"/>
      <c r="GO70" s="67"/>
      <c r="GP70" s="67"/>
      <c r="GQ70" s="67"/>
      <c r="GR70" s="67"/>
      <c r="GS70" s="67"/>
      <c r="GT70" s="67"/>
      <c r="GU70" s="67"/>
      <c r="GV70" s="67"/>
      <c r="GW70" s="67"/>
      <c r="GX70" s="67"/>
      <c r="GY70" s="67"/>
      <c r="GZ70" s="67"/>
      <c r="HA70" s="67"/>
      <c r="HB70" s="67"/>
      <c r="HC70" s="67"/>
      <c r="HD70" s="67"/>
      <c r="HE70" s="67"/>
      <c r="HF70" s="67"/>
      <c r="HG70" s="67"/>
      <c r="HH70" s="67"/>
      <c r="HI70" s="67"/>
      <c r="HJ70" s="67"/>
      <c r="HK70" s="67"/>
      <c r="HL70" s="67"/>
      <c r="HM70" s="67"/>
      <c r="HN70" s="67"/>
      <c r="HO70" s="67"/>
      <c r="HP70" s="67"/>
      <c r="HQ70" s="67"/>
      <c r="HR70" s="67"/>
      <c r="HS70" s="67"/>
      <c r="HT70" s="67"/>
      <c r="HU70" s="67"/>
      <c r="HV70" s="67"/>
      <c r="HW70" s="67"/>
      <c r="HX70" s="67"/>
      <c r="HY70" s="67"/>
      <c r="HZ70" s="67"/>
      <c r="IA70" s="67"/>
      <c r="IB70" s="67"/>
      <c r="IC70" s="67"/>
      <c r="ID70" s="67"/>
      <c r="IE70" s="67"/>
      <c r="IF70" s="67"/>
      <c r="IG70" s="67"/>
      <c r="IH70" s="67"/>
      <c r="II70" s="67"/>
      <c r="IJ70" s="67"/>
      <c r="IK70" s="67"/>
      <c r="IL70" s="67"/>
      <c r="IM70" s="67"/>
      <c r="IN70" s="67"/>
      <c r="IO70" s="67"/>
      <c r="IP70" s="67"/>
      <c r="IQ70" s="67"/>
      <c r="IR70" s="67"/>
      <c r="IS70" s="67"/>
      <c r="IT70" s="67"/>
      <c r="IU70" s="67"/>
      <c r="IV70" s="67"/>
      <c r="IW70" s="67"/>
      <c r="IX70" s="67"/>
      <c r="IY70" s="67"/>
      <c r="IZ70" s="67"/>
      <c r="JA70" s="67"/>
      <c r="JB70" s="67"/>
      <c r="JC70" s="67"/>
      <c r="JD70" s="67"/>
      <c r="JE70" s="67"/>
      <c r="JF70" s="67"/>
    </row>
    <row r="71" spans="1:266" s="68" customFormat="1" ht="17.25" hidden="1">
      <c r="A71" s="250"/>
      <c r="B71" s="245"/>
      <c r="C71" s="140"/>
      <c r="D71" s="140"/>
      <c r="E71" s="140"/>
      <c r="F71" s="140"/>
      <c r="G71" s="140"/>
      <c r="H71" s="140"/>
      <c r="I71" s="132"/>
      <c r="J71" s="132"/>
      <c r="K71" s="140"/>
      <c r="L71" s="140"/>
      <c r="M71" s="132"/>
      <c r="N71" s="132"/>
      <c r="O71" s="140"/>
      <c r="P71" s="140"/>
      <c r="Q71" s="132"/>
      <c r="R71" s="132"/>
      <c r="S71" s="140"/>
      <c r="T71" s="140"/>
      <c r="U71" s="132"/>
      <c r="V71" s="132"/>
      <c r="W71" s="140"/>
      <c r="X71" s="140"/>
      <c r="Y71" s="132"/>
      <c r="Z71" s="132"/>
      <c r="AA71" s="140"/>
      <c r="AB71" s="140"/>
      <c r="AC71" s="132"/>
      <c r="AD71" s="132"/>
      <c r="AE71" s="140"/>
      <c r="AF71" s="140"/>
      <c r="AG71" s="132"/>
      <c r="AH71" s="132"/>
      <c r="AI71" s="140"/>
      <c r="AJ71" s="140"/>
      <c r="AK71" s="132"/>
      <c r="AL71" s="132"/>
      <c r="AM71" s="140"/>
      <c r="AN71" s="140"/>
      <c r="AO71" s="132"/>
      <c r="AP71" s="132"/>
      <c r="AQ71" s="140"/>
      <c r="AR71" s="140"/>
      <c r="AS71" s="140"/>
      <c r="AT71" s="140"/>
      <c r="AU71" s="140"/>
      <c r="AV71" s="140"/>
      <c r="AW71" s="140"/>
      <c r="AX71" s="277"/>
      <c r="AY71" s="142"/>
      <c r="AZ71" s="142"/>
      <c r="BA71" s="140"/>
      <c r="BB71" s="140"/>
      <c r="BC71" s="140"/>
      <c r="BD71" s="140"/>
      <c r="BE71" s="132"/>
      <c r="BF71" s="132"/>
      <c r="BG71" s="142"/>
      <c r="BH71" s="142"/>
      <c r="BI71" s="140"/>
      <c r="BJ71" s="140"/>
      <c r="BK71" s="132"/>
      <c r="BL71" s="132"/>
      <c r="BM71" s="142"/>
      <c r="BN71" s="142"/>
      <c r="BO71" s="140"/>
      <c r="BP71" s="140"/>
      <c r="BQ71" s="132"/>
      <c r="BR71" s="132"/>
      <c r="BS71" s="142"/>
      <c r="BT71" s="142"/>
      <c r="BU71" s="140"/>
      <c r="BV71" s="140"/>
      <c r="BW71" s="132"/>
      <c r="BX71" s="132"/>
      <c r="BY71" s="142"/>
      <c r="BZ71" s="142"/>
      <c r="CA71" s="140"/>
      <c r="CB71" s="140"/>
      <c r="CC71" s="132"/>
      <c r="CD71" s="132"/>
      <c r="CE71" s="142"/>
      <c r="CF71" s="142"/>
      <c r="CG71" s="140"/>
      <c r="CH71" s="140"/>
      <c r="CI71" s="132"/>
      <c r="CJ71" s="132"/>
      <c r="CK71" s="142"/>
      <c r="CL71" s="142"/>
      <c r="CM71" s="140"/>
      <c r="CN71" s="140"/>
      <c r="CO71" s="132"/>
      <c r="CP71" s="132"/>
      <c r="CQ71" s="142"/>
      <c r="CR71" s="142"/>
      <c r="CS71" s="140"/>
      <c r="CT71" s="140"/>
      <c r="CU71" s="132"/>
      <c r="CV71" s="132"/>
      <c r="CW71" s="142"/>
      <c r="CX71" s="142"/>
      <c r="CY71" s="140"/>
      <c r="CZ71" s="140"/>
      <c r="DA71" s="132"/>
      <c r="DB71" s="132"/>
      <c r="DC71" s="142"/>
      <c r="DD71" s="142"/>
      <c r="DE71" s="140"/>
      <c r="DF71" s="140"/>
      <c r="DG71" s="140"/>
      <c r="DH71" s="277"/>
      <c r="DI71" s="140"/>
      <c r="DJ71" s="210"/>
      <c r="DK71" s="201"/>
      <c r="DL71" s="201"/>
      <c r="DM71" s="140"/>
      <c r="DN71" s="140"/>
      <c r="DO71" s="140"/>
      <c r="DP71" s="140"/>
      <c r="DQ71" s="140"/>
      <c r="DR71" s="140"/>
      <c r="DS71" s="142"/>
      <c r="DT71" s="142"/>
      <c r="DU71" s="142"/>
      <c r="DV71" s="142"/>
      <c r="DW71" s="67"/>
      <c r="DX71" s="67"/>
      <c r="DY71" s="67"/>
      <c r="DZ71" s="67"/>
      <c r="EA71" s="67"/>
      <c r="EB71" s="67"/>
      <c r="EC71" s="67"/>
      <c r="ED71" s="67"/>
      <c r="EE71" s="67"/>
      <c r="EF71" s="67"/>
      <c r="EG71" s="67"/>
      <c r="EH71" s="67"/>
      <c r="EI71" s="67"/>
      <c r="EJ71" s="67"/>
      <c r="EK71" s="67"/>
      <c r="EL71" s="67"/>
      <c r="EM71" s="67"/>
      <c r="EN71" s="67"/>
      <c r="EO71" s="67"/>
      <c r="EP71" s="67"/>
      <c r="EQ71" s="67"/>
      <c r="ER71" s="67"/>
      <c r="ES71" s="67"/>
      <c r="ET71" s="67"/>
      <c r="EU71" s="67"/>
      <c r="EV71" s="67"/>
      <c r="EW71" s="67"/>
      <c r="EX71" s="67"/>
      <c r="EY71" s="67"/>
      <c r="EZ71" s="67"/>
      <c r="FA71" s="67"/>
      <c r="FB71" s="67"/>
      <c r="FC71" s="67"/>
      <c r="FD71" s="67"/>
      <c r="FE71" s="67"/>
      <c r="FF71" s="67"/>
      <c r="FG71" s="67"/>
      <c r="FH71" s="67"/>
      <c r="FI71" s="67"/>
      <c r="FJ71" s="67"/>
      <c r="FK71" s="67"/>
      <c r="FL71" s="67"/>
      <c r="FM71" s="67"/>
      <c r="FN71" s="67"/>
      <c r="FO71" s="67"/>
      <c r="FP71" s="67"/>
      <c r="FQ71" s="67"/>
      <c r="FR71" s="67"/>
      <c r="FS71" s="67"/>
      <c r="FT71" s="67"/>
      <c r="FU71" s="67"/>
      <c r="FV71" s="67"/>
      <c r="FW71" s="67"/>
      <c r="FX71" s="67"/>
      <c r="FY71" s="67"/>
      <c r="FZ71" s="67"/>
      <c r="GA71" s="67"/>
      <c r="GB71" s="67"/>
      <c r="GC71" s="67"/>
      <c r="GD71" s="67"/>
      <c r="GE71" s="67"/>
      <c r="GF71" s="67"/>
      <c r="GG71" s="67"/>
      <c r="GH71" s="67"/>
      <c r="GI71" s="67"/>
      <c r="GJ71" s="67"/>
      <c r="GK71" s="67"/>
      <c r="GL71" s="67"/>
      <c r="GM71" s="67"/>
      <c r="GN71" s="67"/>
      <c r="GO71" s="67"/>
      <c r="GP71" s="67"/>
      <c r="GQ71" s="67"/>
      <c r="GR71" s="67"/>
      <c r="GS71" s="67"/>
      <c r="GT71" s="67"/>
      <c r="GU71" s="67"/>
      <c r="GV71" s="67"/>
      <c r="GW71" s="67"/>
      <c r="GX71" s="67"/>
      <c r="GY71" s="67"/>
      <c r="GZ71" s="67"/>
      <c r="HA71" s="67"/>
      <c r="HB71" s="67"/>
      <c r="HC71" s="67"/>
      <c r="HD71" s="67"/>
      <c r="HE71" s="67"/>
      <c r="HF71" s="67"/>
      <c r="HG71" s="67"/>
      <c r="HH71" s="67"/>
      <c r="HI71" s="67"/>
      <c r="HJ71" s="67"/>
      <c r="HK71" s="67"/>
      <c r="HL71" s="67"/>
      <c r="HM71" s="67"/>
      <c r="HN71" s="67"/>
      <c r="HO71" s="67"/>
      <c r="HP71" s="67"/>
      <c r="HQ71" s="67"/>
      <c r="HR71" s="67"/>
      <c r="HS71" s="67"/>
      <c r="HT71" s="67"/>
      <c r="HU71" s="67"/>
      <c r="HV71" s="67"/>
      <c r="HW71" s="67"/>
      <c r="HX71" s="67"/>
      <c r="HY71" s="67"/>
      <c r="HZ71" s="67"/>
      <c r="IA71" s="67"/>
      <c r="IB71" s="67"/>
      <c r="IC71" s="67"/>
      <c r="ID71" s="67"/>
      <c r="IE71" s="67"/>
      <c r="IF71" s="67"/>
      <c r="IG71" s="67"/>
      <c r="IH71" s="67"/>
      <c r="II71" s="67"/>
      <c r="IJ71" s="67"/>
      <c r="IK71" s="67"/>
      <c r="IL71" s="67"/>
      <c r="IM71" s="67"/>
      <c r="IN71" s="67"/>
      <c r="IO71" s="67"/>
      <c r="IP71" s="67"/>
      <c r="IQ71" s="67"/>
      <c r="IR71" s="67"/>
      <c r="IS71" s="67"/>
      <c r="IT71" s="67"/>
      <c r="IU71" s="67"/>
      <c r="IV71" s="67"/>
      <c r="IW71" s="67"/>
      <c r="IX71" s="67"/>
      <c r="IY71" s="67"/>
      <c r="IZ71" s="67"/>
      <c r="JA71" s="67"/>
      <c r="JB71" s="67"/>
      <c r="JC71" s="67"/>
      <c r="JD71" s="67"/>
      <c r="JE71" s="67"/>
      <c r="JF71" s="67"/>
    </row>
    <row r="72" spans="1:266" s="68" customFormat="1" ht="17.25" hidden="1">
      <c r="A72" s="250"/>
      <c r="B72" s="245"/>
      <c r="C72" s="140"/>
      <c r="D72" s="265"/>
      <c r="E72" s="140"/>
      <c r="F72" s="140"/>
      <c r="G72" s="140"/>
      <c r="H72" s="140"/>
      <c r="I72" s="132"/>
      <c r="J72" s="132"/>
      <c r="K72" s="140"/>
      <c r="L72" s="140"/>
      <c r="M72" s="132"/>
      <c r="N72" s="132"/>
      <c r="O72" s="140"/>
      <c r="P72" s="140"/>
      <c r="Q72" s="132"/>
      <c r="R72" s="132"/>
      <c r="S72" s="140"/>
      <c r="T72" s="140"/>
      <c r="U72" s="132"/>
      <c r="V72" s="132"/>
      <c r="W72" s="140"/>
      <c r="X72" s="140"/>
      <c r="Y72" s="132"/>
      <c r="Z72" s="132"/>
      <c r="AA72" s="140"/>
      <c r="AB72" s="140"/>
      <c r="AC72" s="132"/>
      <c r="AD72" s="132"/>
      <c r="AE72" s="140"/>
      <c r="AF72" s="140"/>
      <c r="AG72" s="132"/>
      <c r="AH72" s="132"/>
      <c r="AI72" s="140"/>
      <c r="AJ72" s="140"/>
      <c r="AK72" s="132"/>
      <c r="AL72" s="132"/>
      <c r="AM72" s="140"/>
      <c r="AN72" s="140"/>
      <c r="AO72" s="132"/>
      <c r="AP72" s="132"/>
      <c r="AQ72" s="140"/>
      <c r="AR72" s="140"/>
      <c r="AS72" s="140"/>
      <c r="AT72" s="265"/>
      <c r="AU72" s="140"/>
      <c r="AV72" s="140"/>
      <c r="AW72" s="140"/>
      <c r="AX72" s="277"/>
      <c r="AY72" s="142"/>
      <c r="AZ72" s="142"/>
      <c r="BA72" s="140"/>
      <c r="BB72" s="140"/>
      <c r="BC72" s="140"/>
      <c r="BD72" s="140"/>
      <c r="BE72" s="132"/>
      <c r="BF72" s="132"/>
      <c r="BG72" s="142"/>
      <c r="BH72" s="142"/>
      <c r="BI72" s="140"/>
      <c r="BJ72" s="140"/>
      <c r="BK72" s="132"/>
      <c r="BL72" s="132"/>
      <c r="BM72" s="142"/>
      <c r="BN72" s="142"/>
      <c r="BO72" s="140"/>
      <c r="BP72" s="140"/>
      <c r="BQ72" s="132"/>
      <c r="BR72" s="132"/>
      <c r="BS72" s="142"/>
      <c r="BT72" s="142"/>
      <c r="BU72" s="140"/>
      <c r="BV72" s="140"/>
      <c r="BW72" s="132"/>
      <c r="BX72" s="132"/>
      <c r="BY72" s="142"/>
      <c r="BZ72" s="142"/>
      <c r="CA72" s="140"/>
      <c r="CB72" s="140"/>
      <c r="CC72" s="132"/>
      <c r="CD72" s="132"/>
      <c r="CE72" s="142"/>
      <c r="CF72" s="142"/>
      <c r="CG72" s="140"/>
      <c r="CH72" s="140"/>
      <c r="CI72" s="132"/>
      <c r="CJ72" s="132"/>
      <c r="CK72" s="142"/>
      <c r="CL72" s="142"/>
      <c r="CM72" s="140"/>
      <c r="CN72" s="140"/>
      <c r="CO72" s="132"/>
      <c r="CP72" s="132"/>
      <c r="CQ72" s="142"/>
      <c r="CR72" s="142"/>
      <c r="CS72" s="140"/>
      <c r="CT72" s="140"/>
      <c r="CU72" s="132"/>
      <c r="CV72" s="132"/>
      <c r="CW72" s="142"/>
      <c r="CX72" s="142"/>
      <c r="CY72" s="140"/>
      <c r="CZ72" s="140"/>
      <c r="DA72" s="132"/>
      <c r="DB72" s="132"/>
      <c r="DC72" s="142"/>
      <c r="DD72" s="142"/>
      <c r="DE72" s="140"/>
      <c r="DF72" s="140"/>
      <c r="DG72" s="140"/>
      <c r="DH72" s="277"/>
      <c r="DI72" s="140"/>
      <c r="DJ72" s="210"/>
      <c r="DK72" s="201"/>
      <c r="DL72" s="201"/>
      <c r="DM72" s="140"/>
      <c r="DN72" s="140"/>
      <c r="DO72" s="140"/>
      <c r="DP72" s="140"/>
      <c r="DQ72" s="140"/>
      <c r="DR72" s="140"/>
      <c r="DS72" s="142"/>
      <c r="DT72" s="142"/>
      <c r="DU72" s="142"/>
      <c r="DV72" s="142"/>
      <c r="DW72" s="67"/>
      <c r="DX72" s="67"/>
      <c r="DY72" s="67"/>
      <c r="DZ72" s="67"/>
      <c r="EA72" s="67"/>
      <c r="EB72" s="67"/>
      <c r="EC72" s="67"/>
      <c r="ED72" s="67"/>
      <c r="EE72" s="67"/>
      <c r="EF72" s="67"/>
      <c r="EG72" s="67"/>
      <c r="EH72" s="67"/>
      <c r="EI72" s="67"/>
      <c r="EJ72" s="67"/>
      <c r="EK72" s="67"/>
      <c r="EL72" s="67"/>
      <c r="EM72" s="67"/>
      <c r="EN72" s="67"/>
      <c r="EO72" s="67"/>
      <c r="EP72" s="67"/>
      <c r="EQ72" s="67"/>
      <c r="ER72" s="67"/>
      <c r="ES72" s="67"/>
      <c r="ET72" s="67"/>
      <c r="EU72" s="67"/>
      <c r="EV72" s="67"/>
      <c r="EW72" s="67"/>
      <c r="EX72" s="67"/>
      <c r="EY72" s="67"/>
      <c r="EZ72" s="67"/>
      <c r="FA72" s="67"/>
      <c r="FB72" s="67"/>
      <c r="FC72" s="67"/>
      <c r="FD72" s="67"/>
      <c r="FE72" s="67"/>
      <c r="FF72" s="67"/>
      <c r="FG72" s="67"/>
      <c r="FH72" s="67"/>
      <c r="FI72" s="67"/>
      <c r="FJ72" s="67"/>
      <c r="FK72" s="67"/>
      <c r="FL72" s="67"/>
      <c r="FM72" s="67"/>
      <c r="FN72" s="67"/>
      <c r="FO72" s="67"/>
      <c r="FP72" s="67"/>
      <c r="FQ72" s="67"/>
      <c r="FR72" s="67"/>
      <c r="FS72" s="67"/>
      <c r="FT72" s="67"/>
      <c r="FU72" s="67"/>
      <c r="FV72" s="67"/>
      <c r="FW72" s="67"/>
      <c r="FX72" s="67"/>
      <c r="FY72" s="67"/>
      <c r="FZ72" s="67"/>
      <c r="GA72" s="67"/>
      <c r="GB72" s="67"/>
      <c r="GC72" s="67"/>
      <c r="GD72" s="67"/>
      <c r="GE72" s="67"/>
      <c r="GF72" s="67"/>
      <c r="GG72" s="67"/>
      <c r="GH72" s="67"/>
      <c r="GI72" s="67"/>
      <c r="GJ72" s="67"/>
      <c r="GK72" s="67"/>
      <c r="GL72" s="67"/>
      <c r="GM72" s="67"/>
      <c r="GN72" s="67"/>
      <c r="GO72" s="67"/>
      <c r="GP72" s="67"/>
      <c r="GQ72" s="67"/>
      <c r="GR72" s="67"/>
      <c r="GS72" s="67"/>
      <c r="GT72" s="67"/>
      <c r="GU72" s="67"/>
      <c r="GV72" s="67"/>
      <c r="GW72" s="67"/>
      <c r="GX72" s="67"/>
      <c r="GY72" s="67"/>
      <c r="GZ72" s="67"/>
      <c r="HA72" s="67"/>
      <c r="HB72" s="67"/>
      <c r="HC72" s="67"/>
      <c r="HD72" s="67"/>
      <c r="HE72" s="67"/>
      <c r="HF72" s="67"/>
      <c r="HG72" s="67"/>
      <c r="HH72" s="67"/>
      <c r="HI72" s="67"/>
      <c r="HJ72" s="67"/>
      <c r="HK72" s="67"/>
      <c r="HL72" s="67"/>
      <c r="HM72" s="67"/>
      <c r="HN72" s="67"/>
      <c r="HO72" s="67"/>
      <c r="HP72" s="67"/>
      <c r="HQ72" s="67"/>
      <c r="HR72" s="67"/>
      <c r="HS72" s="67"/>
      <c r="HT72" s="67"/>
      <c r="HU72" s="67"/>
      <c r="HV72" s="67"/>
      <c r="HW72" s="67"/>
      <c r="HX72" s="67"/>
      <c r="HY72" s="67"/>
      <c r="HZ72" s="67"/>
      <c r="IA72" s="67"/>
      <c r="IB72" s="67"/>
      <c r="IC72" s="67"/>
      <c r="ID72" s="67"/>
      <c r="IE72" s="67"/>
      <c r="IF72" s="67"/>
      <c r="IG72" s="67"/>
      <c r="IH72" s="67"/>
      <c r="II72" s="67"/>
      <c r="IJ72" s="67"/>
      <c r="IK72" s="67"/>
      <c r="IL72" s="67"/>
      <c r="IM72" s="67"/>
      <c r="IN72" s="67"/>
      <c r="IO72" s="67"/>
      <c r="IP72" s="67"/>
      <c r="IQ72" s="67"/>
      <c r="IR72" s="67"/>
      <c r="IS72" s="67"/>
      <c r="IT72" s="67"/>
      <c r="IU72" s="67"/>
      <c r="IV72" s="67"/>
      <c r="IW72" s="67"/>
      <c r="IX72" s="67"/>
      <c r="IY72" s="67"/>
      <c r="IZ72" s="67"/>
      <c r="JA72" s="67"/>
      <c r="JB72" s="67"/>
      <c r="JC72" s="67"/>
      <c r="JD72" s="67"/>
      <c r="JE72" s="67"/>
      <c r="JF72" s="67"/>
    </row>
    <row r="73" spans="1:266" s="68" customFormat="1" ht="17.25" hidden="1">
      <c r="A73" s="250"/>
      <c r="B73" s="245"/>
      <c r="C73" s="140"/>
      <c r="D73" s="140"/>
      <c r="E73" s="140"/>
      <c r="F73" s="140"/>
      <c r="G73" s="140"/>
      <c r="H73" s="140"/>
      <c r="I73" s="132"/>
      <c r="J73" s="132"/>
      <c r="K73" s="140"/>
      <c r="L73" s="140"/>
      <c r="M73" s="132"/>
      <c r="N73" s="132"/>
      <c r="O73" s="140"/>
      <c r="P73" s="140"/>
      <c r="Q73" s="132"/>
      <c r="R73" s="132"/>
      <c r="S73" s="140"/>
      <c r="T73" s="140"/>
      <c r="U73" s="132"/>
      <c r="V73" s="132"/>
      <c r="W73" s="140"/>
      <c r="X73" s="140"/>
      <c r="Y73" s="132"/>
      <c r="Z73" s="132"/>
      <c r="AA73" s="140"/>
      <c r="AB73" s="140"/>
      <c r="AC73" s="132"/>
      <c r="AD73" s="132"/>
      <c r="AE73" s="140"/>
      <c r="AF73" s="140"/>
      <c r="AG73" s="132"/>
      <c r="AH73" s="132"/>
      <c r="AI73" s="140"/>
      <c r="AJ73" s="140"/>
      <c r="AK73" s="132"/>
      <c r="AL73" s="132"/>
      <c r="AM73" s="140"/>
      <c r="AN73" s="140"/>
      <c r="AO73" s="132"/>
      <c r="AP73" s="132"/>
      <c r="AQ73" s="140"/>
      <c r="AR73" s="140"/>
      <c r="AS73" s="140"/>
      <c r="AT73" s="140"/>
      <c r="AU73" s="140"/>
      <c r="AV73" s="140"/>
      <c r="AW73" s="140"/>
      <c r="AX73" s="277"/>
      <c r="AY73" s="142"/>
      <c r="AZ73" s="142"/>
      <c r="BA73" s="140"/>
      <c r="BB73" s="140"/>
      <c r="BC73" s="140"/>
      <c r="BD73" s="140"/>
      <c r="BE73" s="132"/>
      <c r="BF73" s="132"/>
      <c r="BG73" s="142"/>
      <c r="BH73" s="142"/>
      <c r="BI73" s="140"/>
      <c r="BJ73" s="140"/>
      <c r="BK73" s="132"/>
      <c r="BL73" s="132"/>
      <c r="BM73" s="142"/>
      <c r="BN73" s="142"/>
      <c r="BO73" s="140"/>
      <c r="BP73" s="140"/>
      <c r="BQ73" s="132"/>
      <c r="BR73" s="132"/>
      <c r="BS73" s="142"/>
      <c r="BT73" s="142"/>
      <c r="BU73" s="140"/>
      <c r="BV73" s="140"/>
      <c r="BW73" s="132"/>
      <c r="BX73" s="132"/>
      <c r="BY73" s="142"/>
      <c r="BZ73" s="142"/>
      <c r="CA73" s="140"/>
      <c r="CB73" s="140"/>
      <c r="CC73" s="132"/>
      <c r="CD73" s="132"/>
      <c r="CE73" s="142"/>
      <c r="CF73" s="142"/>
      <c r="CG73" s="140"/>
      <c r="CH73" s="140"/>
      <c r="CI73" s="132"/>
      <c r="CJ73" s="132"/>
      <c r="CK73" s="142"/>
      <c r="CL73" s="142"/>
      <c r="CM73" s="140"/>
      <c r="CN73" s="140"/>
      <c r="CO73" s="132"/>
      <c r="CP73" s="132"/>
      <c r="CQ73" s="142"/>
      <c r="CR73" s="142"/>
      <c r="CS73" s="140"/>
      <c r="CT73" s="140"/>
      <c r="CU73" s="132"/>
      <c r="CV73" s="132"/>
      <c r="CW73" s="142"/>
      <c r="CX73" s="142"/>
      <c r="CY73" s="140"/>
      <c r="CZ73" s="140"/>
      <c r="DA73" s="132"/>
      <c r="DB73" s="132"/>
      <c r="DC73" s="142"/>
      <c r="DD73" s="142"/>
      <c r="DE73" s="140"/>
      <c r="DF73" s="140"/>
      <c r="DG73" s="140"/>
      <c r="DH73" s="277"/>
      <c r="DI73" s="140"/>
      <c r="DJ73" s="210"/>
      <c r="DK73" s="201"/>
      <c r="DL73" s="201"/>
      <c r="DM73" s="140"/>
      <c r="DN73" s="140"/>
      <c r="DO73" s="140"/>
      <c r="DP73" s="140"/>
      <c r="DQ73" s="140"/>
      <c r="DR73" s="140"/>
      <c r="DS73" s="142"/>
      <c r="DT73" s="142"/>
      <c r="DU73" s="142"/>
      <c r="DV73" s="142"/>
      <c r="DW73" s="67"/>
      <c r="DX73" s="67"/>
      <c r="DY73" s="67"/>
      <c r="DZ73" s="67"/>
      <c r="EA73" s="67"/>
      <c r="EB73" s="67"/>
      <c r="EC73" s="67"/>
      <c r="ED73" s="67"/>
      <c r="EE73" s="67"/>
      <c r="EF73" s="67"/>
      <c r="EG73" s="67"/>
      <c r="EH73" s="67"/>
      <c r="EI73" s="67"/>
      <c r="EJ73" s="67"/>
      <c r="EK73" s="67"/>
      <c r="EL73" s="67"/>
      <c r="EM73" s="67"/>
      <c r="EN73" s="67"/>
      <c r="EO73" s="67"/>
      <c r="EP73" s="67"/>
      <c r="EQ73" s="67"/>
      <c r="ER73" s="67"/>
      <c r="ES73" s="67"/>
      <c r="ET73" s="67"/>
      <c r="EU73" s="67"/>
      <c r="EV73" s="67"/>
      <c r="EW73" s="67"/>
      <c r="EX73" s="67"/>
      <c r="EY73" s="67"/>
      <c r="EZ73" s="67"/>
      <c r="FA73" s="67"/>
      <c r="FB73" s="67"/>
      <c r="FC73" s="67"/>
      <c r="FD73" s="67"/>
      <c r="FE73" s="67"/>
      <c r="FF73" s="67"/>
      <c r="FG73" s="67"/>
      <c r="FH73" s="67"/>
      <c r="FI73" s="67"/>
      <c r="FJ73" s="67"/>
      <c r="FK73" s="67"/>
      <c r="FL73" s="67"/>
      <c r="FM73" s="67"/>
      <c r="FN73" s="67"/>
      <c r="FO73" s="67"/>
      <c r="FP73" s="67"/>
      <c r="FQ73" s="67"/>
      <c r="FR73" s="67"/>
      <c r="FS73" s="67"/>
      <c r="FT73" s="67"/>
      <c r="FU73" s="67"/>
      <c r="FV73" s="67"/>
      <c r="FW73" s="67"/>
      <c r="FX73" s="67"/>
      <c r="FY73" s="67"/>
      <c r="FZ73" s="67"/>
      <c r="GA73" s="67"/>
      <c r="GB73" s="67"/>
      <c r="GC73" s="67"/>
      <c r="GD73" s="67"/>
      <c r="GE73" s="67"/>
      <c r="GF73" s="67"/>
      <c r="GG73" s="67"/>
      <c r="GH73" s="67"/>
      <c r="GI73" s="67"/>
      <c r="GJ73" s="67"/>
      <c r="GK73" s="67"/>
      <c r="GL73" s="67"/>
      <c r="GM73" s="67"/>
      <c r="GN73" s="67"/>
      <c r="GO73" s="67"/>
      <c r="GP73" s="67"/>
      <c r="GQ73" s="67"/>
      <c r="GR73" s="67"/>
      <c r="GS73" s="67"/>
      <c r="GT73" s="67"/>
      <c r="GU73" s="67"/>
      <c r="GV73" s="67"/>
      <c r="GW73" s="67"/>
      <c r="GX73" s="67"/>
      <c r="GY73" s="67"/>
      <c r="GZ73" s="67"/>
      <c r="HA73" s="67"/>
      <c r="HB73" s="67"/>
      <c r="HC73" s="67"/>
      <c r="HD73" s="67"/>
      <c r="HE73" s="67"/>
      <c r="HF73" s="67"/>
      <c r="HG73" s="67"/>
      <c r="HH73" s="67"/>
      <c r="HI73" s="67"/>
      <c r="HJ73" s="67"/>
      <c r="HK73" s="67"/>
      <c r="HL73" s="67"/>
      <c r="HM73" s="67"/>
      <c r="HN73" s="67"/>
      <c r="HO73" s="67"/>
      <c r="HP73" s="67"/>
      <c r="HQ73" s="67"/>
      <c r="HR73" s="67"/>
      <c r="HS73" s="67"/>
      <c r="HT73" s="67"/>
      <c r="HU73" s="67"/>
      <c r="HV73" s="67"/>
      <c r="HW73" s="67"/>
      <c r="HX73" s="67"/>
      <c r="HY73" s="67"/>
      <c r="HZ73" s="67"/>
      <c r="IA73" s="67"/>
      <c r="IB73" s="67"/>
      <c r="IC73" s="67"/>
      <c r="ID73" s="67"/>
      <c r="IE73" s="67"/>
      <c r="IF73" s="67"/>
      <c r="IG73" s="67"/>
      <c r="IH73" s="67"/>
      <c r="II73" s="67"/>
      <c r="IJ73" s="67"/>
      <c r="IK73" s="67"/>
      <c r="IL73" s="67"/>
      <c r="IM73" s="67"/>
      <c r="IN73" s="67"/>
      <c r="IO73" s="67"/>
      <c r="IP73" s="67"/>
      <c r="IQ73" s="67"/>
      <c r="IR73" s="67"/>
      <c r="IS73" s="67"/>
      <c r="IT73" s="67"/>
      <c r="IU73" s="67"/>
      <c r="IV73" s="67"/>
      <c r="IW73" s="67"/>
      <c r="IX73" s="67"/>
      <c r="IY73" s="67"/>
      <c r="IZ73" s="67"/>
      <c r="JA73" s="67"/>
      <c r="JB73" s="67"/>
      <c r="JC73" s="67"/>
      <c r="JD73" s="67"/>
      <c r="JE73" s="67"/>
      <c r="JF73" s="67"/>
    </row>
    <row r="74" spans="1:266" s="68" customFormat="1" ht="17.25" hidden="1">
      <c r="A74" s="373"/>
      <c r="B74" s="317"/>
      <c r="C74" s="140"/>
      <c r="D74" s="265"/>
      <c r="E74" s="140"/>
      <c r="F74" s="140"/>
      <c r="G74" s="140"/>
      <c r="H74" s="140"/>
      <c r="I74" s="132"/>
      <c r="J74" s="132"/>
      <c r="K74" s="140"/>
      <c r="L74" s="140"/>
      <c r="M74" s="132"/>
      <c r="N74" s="132"/>
      <c r="O74" s="140"/>
      <c r="P74" s="140"/>
      <c r="Q74" s="132"/>
      <c r="R74" s="132"/>
      <c r="S74" s="140"/>
      <c r="T74" s="140"/>
      <c r="U74" s="132"/>
      <c r="V74" s="132"/>
      <c r="W74" s="140"/>
      <c r="X74" s="140"/>
      <c r="Y74" s="132"/>
      <c r="Z74" s="132"/>
      <c r="AA74" s="140"/>
      <c r="AB74" s="140"/>
      <c r="AC74" s="132"/>
      <c r="AD74" s="132"/>
      <c r="AE74" s="140"/>
      <c r="AF74" s="140"/>
      <c r="AG74" s="132"/>
      <c r="AH74" s="132"/>
      <c r="AI74" s="140"/>
      <c r="AJ74" s="140"/>
      <c r="AK74" s="132"/>
      <c r="AL74" s="132"/>
      <c r="AM74" s="140"/>
      <c r="AN74" s="140"/>
      <c r="AO74" s="132"/>
      <c r="AP74" s="132"/>
      <c r="AQ74" s="140"/>
      <c r="AR74" s="140"/>
      <c r="AS74" s="140"/>
      <c r="AT74" s="265"/>
      <c r="AU74" s="140"/>
      <c r="AV74" s="140"/>
      <c r="AW74" s="140"/>
      <c r="AX74" s="277"/>
      <c r="AY74" s="142"/>
      <c r="AZ74" s="142"/>
      <c r="BA74" s="140"/>
      <c r="BB74" s="140"/>
      <c r="BC74" s="140"/>
      <c r="BD74" s="140"/>
      <c r="BE74" s="132"/>
      <c r="BF74" s="132"/>
      <c r="BG74" s="142"/>
      <c r="BH74" s="142"/>
      <c r="BI74" s="140"/>
      <c r="BJ74" s="140"/>
      <c r="BK74" s="132"/>
      <c r="BL74" s="132"/>
      <c r="BM74" s="142"/>
      <c r="BN74" s="142"/>
      <c r="BO74" s="140"/>
      <c r="BP74" s="140"/>
      <c r="BQ74" s="132"/>
      <c r="BR74" s="132"/>
      <c r="BS74" s="142"/>
      <c r="BT74" s="142"/>
      <c r="BU74" s="140"/>
      <c r="BV74" s="140"/>
      <c r="BW74" s="132"/>
      <c r="BX74" s="132"/>
      <c r="BY74" s="142"/>
      <c r="BZ74" s="142"/>
      <c r="CA74" s="140"/>
      <c r="CB74" s="140"/>
      <c r="CC74" s="132"/>
      <c r="CD74" s="132"/>
      <c r="CE74" s="142"/>
      <c r="CF74" s="142"/>
      <c r="CG74" s="140"/>
      <c r="CH74" s="140"/>
      <c r="CI74" s="132"/>
      <c r="CJ74" s="132"/>
      <c r="CK74" s="142"/>
      <c r="CL74" s="142"/>
      <c r="CM74" s="140"/>
      <c r="CN74" s="140"/>
      <c r="CO74" s="132"/>
      <c r="CP74" s="132"/>
      <c r="CQ74" s="142"/>
      <c r="CR74" s="142"/>
      <c r="CS74" s="140"/>
      <c r="CT74" s="140"/>
      <c r="CU74" s="132"/>
      <c r="CV74" s="132"/>
      <c r="CW74" s="142"/>
      <c r="CX74" s="142"/>
      <c r="CY74" s="140"/>
      <c r="CZ74" s="140"/>
      <c r="DA74" s="132"/>
      <c r="DB74" s="132"/>
      <c r="DC74" s="142"/>
      <c r="DD74" s="142"/>
      <c r="DE74" s="140"/>
      <c r="DF74" s="140"/>
      <c r="DG74" s="140"/>
      <c r="DH74" s="277"/>
      <c r="DI74" s="140"/>
      <c r="DJ74" s="210"/>
      <c r="DK74" s="201"/>
      <c r="DL74" s="201"/>
      <c r="DM74" s="140"/>
      <c r="DN74" s="140"/>
      <c r="DO74" s="140"/>
      <c r="DP74" s="140"/>
      <c r="DQ74" s="140"/>
      <c r="DR74" s="277"/>
      <c r="DS74" s="142"/>
      <c r="DT74" s="142"/>
      <c r="DU74" s="142"/>
      <c r="DV74" s="142"/>
      <c r="DW74" s="67"/>
      <c r="DX74" s="67"/>
      <c r="DY74" s="67"/>
      <c r="DZ74" s="67"/>
      <c r="EA74" s="67"/>
      <c r="EB74" s="67"/>
      <c r="EC74" s="67"/>
      <c r="ED74" s="67"/>
      <c r="EE74" s="67"/>
      <c r="EF74" s="67"/>
      <c r="EG74" s="67"/>
      <c r="EH74" s="67"/>
      <c r="EI74" s="67"/>
      <c r="EJ74" s="67"/>
      <c r="EK74" s="67"/>
      <c r="EL74" s="67"/>
      <c r="EM74" s="67"/>
      <c r="EN74" s="67"/>
      <c r="EO74" s="67"/>
      <c r="EP74" s="67"/>
      <c r="EQ74" s="67"/>
      <c r="ER74" s="67"/>
      <c r="ES74" s="67"/>
      <c r="ET74" s="67"/>
      <c r="EU74" s="67"/>
      <c r="EV74" s="67"/>
      <c r="EW74" s="67"/>
      <c r="EX74" s="67"/>
      <c r="EY74" s="67"/>
      <c r="EZ74" s="67"/>
      <c r="FA74" s="67"/>
      <c r="FB74" s="67"/>
      <c r="FC74" s="67"/>
      <c r="FD74" s="67"/>
      <c r="FE74" s="67"/>
      <c r="FF74" s="67"/>
      <c r="FG74" s="67"/>
      <c r="FH74" s="67"/>
      <c r="FI74" s="67"/>
      <c r="FJ74" s="67"/>
      <c r="FK74" s="67"/>
      <c r="FL74" s="67"/>
      <c r="FM74" s="67"/>
      <c r="FN74" s="67"/>
      <c r="FO74" s="67"/>
      <c r="FP74" s="67"/>
      <c r="FQ74" s="67"/>
      <c r="FR74" s="67"/>
      <c r="FS74" s="67"/>
      <c r="FT74" s="67"/>
      <c r="FU74" s="67"/>
      <c r="FV74" s="67"/>
      <c r="FW74" s="67"/>
      <c r="FX74" s="67"/>
      <c r="FY74" s="67"/>
      <c r="FZ74" s="67"/>
      <c r="GA74" s="67"/>
      <c r="GB74" s="67"/>
      <c r="GC74" s="67"/>
      <c r="GD74" s="67"/>
      <c r="GE74" s="67"/>
      <c r="GF74" s="67"/>
      <c r="GG74" s="67"/>
      <c r="GH74" s="67"/>
      <c r="GI74" s="67"/>
      <c r="GJ74" s="67"/>
      <c r="GK74" s="67"/>
      <c r="GL74" s="67"/>
      <c r="GM74" s="67"/>
      <c r="GN74" s="67"/>
      <c r="GO74" s="67"/>
      <c r="GP74" s="67"/>
      <c r="GQ74" s="67"/>
      <c r="GR74" s="67"/>
      <c r="GS74" s="67"/>
      <c r="GT74" s="67"/>
      <c r="GU74" s="67"/>
      <c r="GV74" s="67"/>
      <c r="GW74" s="67"/>
      <c r="GX74" s="67"/>
      <c r="GY74" s="67"/>
      <c r="GZ74" s="67"/>
      <c r="HA74" s="67"/>
      <c r="HB74" s="67"/>
      <c r="HC74" s="67"/>
      <c r="HD74" s="67"/>
      <c r="HE74" s="67"/>
      <c r="HF74" s="67"/>
      <c r="HG74" s="67"/>
      <c r="HH74" s="67"/>
      <c r="HI74" s="67"/>
      <c r="HJ74" s="67"/>
      <c r="HK74" s="67"/>
      <c r="HL74" s="67"/>
      <c r="HM74" s="67"/>
      <c r="HN74" s="67"/>
      <c r="HO74" s="67"/>
      <c r="HP74" s="67"/>
      <c r="HQ74" s="67"/>
      <c r="HR74" s="67"/>
      <c r="HS74" s="67"/>
      <c r="HT74" s="67"/>
      <c r="HU74" s="67"/>
      <c r="HV74" s="67"/>
      <c r="HW74" s="67"/>
      <c r="HX74" s="67"/>
      <c r="HY74" s="67"/>
      <c r="HZ74" s="67"/>
      <c r="IA74" s="67"/>
      <c r="IB74" s="67"/>
      <c r="IC74" s="67"/>
      <c r="ID74" s="67"/>
      <c r="IE74" s="67"/>
      <c r="IF74" s="67"/>
      <c r="IG74" s="67"/>
      <c r="IH74" s="67"/>
      <c r="II74" s="67"/>
      <c r="IJ74" s="67"/>
      <c r="IK74" s="67"/>
      <c r="IL74" s="67"/>
      <c r="IM74" s="67"/>
      <c r="IN74" s="67"/>
      <c r="IO74" s="67"/>
      <c r="IP74" s="67"/>
      <c r="IQ74" s="67"/>
      <c r="IR74" s="67"/>
      <c r="IS74" s="67"/>
      <c r="IT74" s="67"/>
      <c r="IU74" s="67"/>
      <c r="IV74" s="67"/>
      <c r="IW74" s="67"/>
      <c r="IX74" s="67"/>
      <c r="IY74" s="67"/>
      <c r="IZ74" s="67"/>
      <c r="JA74" s="67"/>
      <c r="JB74" s="67"/>
      <c r="JC74" s="67"/>
      <c r="JD74" s="67"/>
      <c r="JE74" s="67"/>
      <c r="JF74" s="67"/>
    </row>
    <row r="75" spans="1:266" s="68" customFormat="1" ht="17.25" hidden="1">
      <c r="A75" s="373"/>
      <c r="B75" s="317"/>
      <c r="C75" s="140"/>
      <c r="D75" s="140"/>
      <c r="E75" s="140"/>
      <c r="F75" s="140"/>
      <c r="G75" s="140"/>
      <c r="H75" s="140"/>
      <c r="I75" s="132"/>
      <c r="J75" s="132"/>
      <c r="K75" s="140"/>
      <c r="L75" s="140"/>
      <c r="M75" s="132"/>
      <c r="N75" s="132"/>
      <c r="O75" s="140"/>
      <c r="P75" s="140"/>
      <c r="Q75" s="132"/>
      <c r="R75" s="132"/>
      <c r="S75" s="140"/>
      <c r="T75" s="140"/>
      <c r="U75" s="132"/>
      <c r="V75" s="132"/>
      <c r="W75" s="140"/>
      <c r="X75" s="140"/>
      <c r="Y75" s="132"/>
      <c r="Z75" s="132"/>
      <c r="AA75" s="140"/>
      <c r="AB75" s="140"/>
      <c r="AC75" s="132"/>
      <c r="AD75" s="132"/>
      <c r="AE75" s="140"/>
      <c r="AF75" s="140"/>
      <c r="AG75" s="132"/>
      <c r="AH75" s="132"/>
      <c r="AI75" s="140"/>
      <c r="AJ75" s="140"/>
      <c r="AK75" s="132"/>
      <c r="AL75" s="132"/>
      <c r="AM75" s="140"/>
      <c r="AN75" s="140"/>
      <c r="AO75" s="132"/>
      <c r="AP75" s="132"/>
      <c r="AQ75" s="140"/>
      <c r="AR75" s="140"/>
      <c r="AS75" s="140"/>
      <c r="AT75" s="140"/>
      <c r="AU75" s="140"/>
      <c r="AV75" s="140"/>
      <c r="AW75" s="140"/>
      <c r="AX75" s="277"/>
      <c r="AY75" s="142"/>
      <c r="AZ75" s="142"/>
      <c r="BA75" s="140"/>
      <c r="BB75" s="140"/>
      <c r="BC75" s="140"/>
      <c r="BD75" s="140"/>
      <c r="BE75" s="132"/>
      <c r="BF75" s="132"/>
      <c r="BG75" s="142"/>
      <c r="BH75" s="142"/>
      <c r="BI75" s="140"/>
      <c r="BJ75" s="140"/>
      <c r="BK75" s="132"/>
      <c r="BL75" s="132"/>
      <c r="BM75" s="142"/>
      <c r="BN75" s="142"/>
      <c r="BO75" s="140"/>
      <c r="BP75" s="140"/>
      <c r="BQ75" s="132"/>
      <c r="BR75" s="132"/>
      <c r="BS75" s="142"/>
      <c r="BT75" s="142"/>
      <c r="BU75" s="140"/>
      <c r="BV75" s="140"/>
      <c r="BW75" s="132"/>
      <c r="BX75" s="132"/>
      <c r="BY75" s="142"/>
      <c r="BZ75" s="142"/>
      <c r="CA75" s="140"/>
      <c r="CB75" s="140"/>
      <c r="CC75" s="132"/>
      <c r="CD75" s="132"/>
      <c r="CE75" s="142"/>
      <c r="CF75" s="142"/>
      <c r="CG75" s="140"/>
      <c r="CH75" s="140"/>
      <c r="CI75" s="132"/>
      <c r="CJ75" s="132"/>
      <c r="CK75" s="142"/>
      <c r="CL75" s="142"/>
      <c r="CM75" s="140"/>
      <c r="CN75" s="140"/>
      <c r="CO75" s="132"/>
      <c r="CP75" s="132"/>
      <c r="CQ75" s="142"/>
      <c r="CR75" s="142"/>
      <c r="CS75" s="140"/>
      <c r="CT75" s="140"/>
      <c r="CU75" s="132"/>
      <c r="CV75" s="132"/>
      <c r="CW75" s="142"/>
      <c r="CX75" s="142"/>
      <c r="CY75" s="140"/>
      <c r="CZ75" s="140"/>
      <c r="DA75" s="132"/>
      <c r="DB75" s="132"/>
      <c r="DC75" s="142"/>
      <c r="DD75" s="142"/>
      <c r="DE75" s="140"/>
      <c r="DF75" s="140"/>
      <c r="DG75" s="140"/>
      <c r="DH75" s="277"/>
      <c r="DI75" s="140"/>
      <c r="DJ75" s="210"/>
      <c r="DK75" s="201"/>
      <c r="DL75" s="201"/>
      <c r="DM75" s="140"/>
      <c r="DN75" s="140"/>
      <c r="DO75" s="140"/>
      <c r="DP75" s="140"/>
      <c r="DQ75" s="140"/>
      <c r="DR75" s="140"/>
      <c r="DS75" s="142"/>
      <c r="DT75" s="142"/>
      <c r="DU75" s="142"/>
      <c r="DV75" s="142"/>
      <c r="DW75" s="67"/>
      <c r="DX75" s="67"/>
      <c r="DY75" s="67"/>
      <c r="DZ75" s="67"/>
      <c r="EA75" s="67"/>
      <c r="EB75" s="67"/>
      <c r="EC75" s="67"/>
      <c r="ED75" s="67"/>
      <c r="EE75" s="67"/>
      <c r="EF75" s="67"/>
      <c r="EG75" s="67"/>
      <c r="EH75" s="67"/>
      <c r="EI75" s="67"/>
      <c r="EJ75" s="67"/>
      <c r="EK75" s="67"/>
      <c r="EL75" s="67"/>
      <c r="EM75" s="67"/>
      <c r="EN75" s="67"/>
      <c r="EO75" s="67"/>
      <c r="EP75" s="67"/>
      <c r="EQ75" s="67"/>
      <c r="ER75" s="67"/>
      <c r="ES75" s="67"/>
      <c r="ET75" s="67"/>
      <c r="EU75" s="67"/>
      <c r="EV75" s="67"/>
      <c r="EW75" s="67"/>
      <c r="EX75" s="67"/>
      <c r="EY75" s="67"/>
      <c r="EZ75" s="67"/>
      <c r="FA75" s="67"/>
      <c r="FB75" s="67"/>
      <c r="FC75" s="67"/>
      <c r="FD75" s="67"/>
      <c r="FE75" s="67"/>
      <c r="FF75" s="67"/>
      <c r="FG75" s="67"/>
      <c r="FH75" s="67"/>
      <c r="FI75" s="67"/>
      <c r="FJ75" s="67"/>
      <c r="FK75" s="67"/>
      <c r="FL75" s="67"/>
      <c r="FM75" s="67"/>
      <c r="FN75" s="67"/>
      <c r="FO75" s="67"/>
      <c r="FP75" s="67"/>
      <c r="FQ75" s="67"/>
      <c r="FR75" s="67"/>
      <c r="FS75" s="67"/>
      <c r="FT75" s="67"/>
      <c r="FU75" s="67"/>
      <c r="FV75" s="67"/>
      <c r="FW75" s="67"/>
      <c r="FX75" s="67"/>
      <c r="FY75" s="67"/>
      <c r="FZ75" s="67"/>
      <c r="GA75" s="67"/>
      <c r="GB75" s="67"/>
      <c r="GC75" s="67"/>
      <c r="GD75" s="67"/>
      <c r="GE75" s="67"/>
      <c r="GF75" s="67"/>
      <c r="GG75" s="67"/>
      <c r="GH75" s="67"/>
      <c r="GI75" s="67"/>
      <c r="GJ75" s="67"/>
      <c r="GK75" s="67"/>
      <c r="GL75" s="67"/>
      <c r="GM75" s="67"/>
      <c r="GN75" s="67"/>
      <c r="GO75" s="67"/>
      <c r="GP75" s="67"/>
      <c r="GQ75" s="67"/>
      <c r="GR75" s="67"/>
      <c r="GS75" s="67"/>
      <c r="GT75" s="67"/>
      <c r="GU75" s="67"/>
      <c r="GV75" s="67"/>
      <c r="GW75" s="67"/>
      <c r="GX75" s="67"/>
      <c r="GY75" s="67"/>
      <c r="GZ75" s="67"/>
      <c r="HA75" s="67"/>
      <c r="HB75" s="67"/>
      <c r="HC75" s="67"/>
      <c r="HD75" s="67"/>
      <c r="HE75" s="67"/>
      <c r="HF75" s="67"/>
      <c r="HG75" s="67"/>
      <c r="HH75" s="67"/>
      <c r="HI75" s="67"/>
      <c r="HJ75" s="67"/>
      <c r="HK75" s="67"/>
      <c r="HL75" s="67"/>
      <c r="HM75" s="67"/>
      <c r="HN75" s="67"/>
      <c r="HO75" s="67"/>
      <c r="HP75" s="67"/>
      <c r="HQ75" s="67"/>
      <c r="HR75" s="67"/>
      <c r="HS75" s="67"/>
      <c r="HT75" s="67"/>
      <c r="HU75" s="67"/>
      <c r="HV75" s="67"/>
      <c r="HW75" s="67"/>
      <c r="HX75" s="67"/>
      <c r="HY75" s="67"/>
      <c r="HZ75" s="67"/>
      <c r="IA75" s="67"/>
      <c r="IB75" s="67"/>
      <c r="IC75" s="67"/>
      <c r="ID75" s="67"/>
      <c r="IE75" s="67"/>
      <c r="IF75" s="67"/>
      <c r="IG75" s="67"/>
      <c r="IH75" s="67"/>
      <c r="II75" s="67"/>
      <c r="IJ75" s="67"/>
      <c r="IK75" s="67"/>
      <c r="IL75" s="67"/>
      <c r="IM75" s="67"/>
      <c r="IN75" s="67"/>
      <c r="IO75" s="67"/>
      <c r="IP75" s="67"/>
      <c r="IQ75" s="67"/>
      <c r="IR75" s="67"/>
      <c r="IS75" s="67"/>
      <c r="IT75" s="67"/>
      <c r="IU75" s="67"/>
      <c r="IV75" s="67"/>
      <c r="IW75" s="67"/>
      <c r="IX75" s="67"/>
      <c r="IY75" s="67"/>
      <c r="IZ75" s="67"/>
      <c r="JA75" s="67"/>
      <c r="JB75" s="67"/>
      <c r="JC75" s="67"/>
      <c r="JD75" s="67"/>
      <c r="JE75" s="67"/>
      <c r="JF75" s="67"/>
    </row>
    <row r="76" spans="1:266" s="68" customFormat="1" ht="17.25" hidden="1">
      <c r="A76" s="373"/>
      <c r="B76" s="317"/>
      <c r="C76" s="140"/>
      <c r="D76" s="265"/>
      <c r="E76" s="140"/>
      <c r="F76" s="140"/>
      <c r="G76" s="140"/>
      <c r="H76" s="140"/>
      <c r="I76" s="132"/>
      <c r="J76" s="132"/>
      <c r="K76" s="140"/>
      <c r="L76" s="140"/>
      <c r="M76" s="132"/>
      <c r="N76" s="132"/>
      <c r="O76" s="140"/>
      <c r="P76" s="140"/>
      <c r="Q76" s="132"/>
      <c r="R76" s="132"/>
      <c r="S76" s="140"/>
      <c r="T76" s="140"/>
      <c r="U76" s="132"/>
      <c r="V76" s="132"/>
      <c r="W76" s="140"/>
      <c r="X76" s="140"/>
      <c r="Y76" s="132"/>
      <c r="Z76" s="132"/>
      <c r="AA76" s="140"/>
      <c r="AB76" s="140"/>
      <c r="AC76" s="132"/>
      <c r="AD76" s="132"/>
      <c r="AE76" s="140"/>
      <c r="AF76" s="140"/>
      <c r="AG76" s="132"/>
      <c r="AH76" s="132"/>
      <c r="AI76" s="140"/>
      <c r="AJ76" s="140"/>
      <c r="AK76" s="132"/>
      <c r="AL76" s="132"/>
      <c r="AM76" s="140"/>
      <c r="AN76" s="140"/>
      <c r="AO76" s="132"/>
      <c r="AP76" s="132"/>
      <c r="AQ76" s="140"/>
      <c r="AR76" s="140"/>
      <c r="AS76" s="140"/>
      <c r="AT76" s="265"/>
      <c r="AU76" s="140"/>
      <c r="AV76" s="140"/>
      <c r="AW76" s="140"/>
      <c r="AX76" s="277"/>
      <c r="AY76" s="142"/>
      <c r="AZ76" s="142"/>
      <c r="BA76" s="140"/>
      <c r="BB76" s="140"/>
      <c r="BC76" s="140"/>
      <c r="BD76" s="140"/>
      <c r="BE76" s="132"/>
      <c r="BF76" s="132"/>
      <c r="BG76" s="142"/>
      <c r="BH76" s="142"/>
      <c r="BI76" s="140"/>
      <c r="BJ76" s="140"/>
      <c r="BK76" s="132"/>
      <c r="BL76" s="132"/>
      <c r="BM76" s="142"/>
      <c r="BN76" s="142"/>
      <c r="BO76" s="140"/>
      <c r="BP76" s="140"/>
      <c r="BQ76" s="132"/>
      <c r="BR76" s="132"/>
      <c r="BS76" s="142"/>
      <c r="BT76" s="142"/>
      <c r="BU76" s="140"/>
      <c r="BV76" s="140"/>
      <c r="BW76" s="132"/>
      <c r="BX76" s="132"/>
      <c r="BY76" s="142"/>
      <c r="BZ76" s="142"/>
      <c r="CA76" s="140"/>
      <c r="CB76" s="140"/>
      <c r="CC76" s="132"/>
      <c r="CD76" s="132"/>
      <c r="CE76" s="142"/>
      <c r="CF76" s="142"/>
      <c r="CG76" s="140"/>
      <c r="CH76" s="140"/>
      <c r="CI76" s="132"/>
      <c r="CJ76" s="132"/>
      <c r="CK76" s="142"/>
      <c r="CL76" s="142"/>
      <c r="CM76" s="140"/>
      <c r="CN76" s="140"/>
      <c r="CO76" s="132"/>
      <c r="CP76" s="132"/>
      <c r="CQ76" s="142"/>
      <c r="CR76" s="142"/>
      <c r="CS76" s="140"/>
      <c r="CT76" s="140"/>
      <c r="CU76" s="132"/>
      <c r="CV76" s="132"/>
      <c r="CW76" s="142"/>
      <c r="CX76" s="142"/>
      <c r="CY76" s="140"/>
      <c r="CZ76" s="140"/>
      <c r="DA76" s="132"/>
      <c r="DB76" s="132"/>
      <c r="DC76" s="142"/>
      <c r="DD76" s="142"/>
      <c r="DE76" s="140"/>
      <c r="DF76" s="140"/>
      <c r="DG76" s="140"/>
      <c r="DH76" s="140"/>
      <c r="DI76" s="140"/>
      <c r="DJ76" s="210"/>
      <c r="DK76" s="201"/>
      <c r="DL76" s="201"/>
      <c r="DM76" s="140"/>
      <c r="DN76" s="140"/>
      <c r="DO76" s="140"/>
      <c r="DP76" s="140"/>
      <c r="DQ76" s="140"/>
      <c r="DR76" s="140"/>
      <c r="DS76" s="142"/>
      <c r="DT76" s="142"/>
      <c r="DU76" s="142"/>
      <c r="DV76" s="142"/>
      <c r="DW76" s="67"/>
      <c r="DX76" s="67"/>
      <c r="DY76" s="67"/>
      <c r="DZ76" s="67"/>
      <c r="EA76" s="67"/>
      <c r="EB76" s="67"/>
      <c r="EC76" s="67"/>
      <c r="ED76" s="67"/>
      <c r="EE76" s="67"/>
      <c r="EF76" s="67"/>
      <c r="EG76" s="67"/>
      <c r="EH76" s="67"/>
      <c r="EI76" s="67"/>
      <c r="EJ76" s="67"/>
      <c r="EK76" s="67"/>
      <c r="EL76" s="67"/>
      <c r="EM76" s="67"/>
      <c r="EN76" s="67"/>
      <c r="EO76" s="67"/>
      <c r="EP76" s="67"/>
      <c r="EQ76" s="67"/>
      <c r="ER76" s="67"/>
      <c r="ES76" s="67"/>
      <c r="ET76" s="67"/>
      <c r="EU76" s="67"/>
      <c r="EV76" s="67"/>
      <c r="EW76" s="67"/>
      <c r="EX76" s="67"/>
      <c r="EY76" s="67"/>
      <c r="EZ76" s="67"/>
      <c r="FA76" s="67"/>
      <c r="FB76" s="67"/>
      <c r="FC76" s="67"/>
      <c r="FD76" s="67"/>
      <c r="FE76" s="67"/>
      <c r="FF76" s="67"/>
      <c r="FG76" s="67"/>
      <c r="FH76" s="67"/>
      <c r="FI76" s="67"/>
      <c r="FJ76" s="67"/>
      <c r="FK76" s="67"/>
      <c r="FL76" s="67"/>
      <c r="FM76" s="67"/>
      <c r="FN76" s="67"/>
      <c r="FO76" s="67"/>
      <c r="FP76" s="67"/>
      <c r="FQ76" s="67"/>
      <c r="FR76" s="67"/>
      <c r="FS76" s="67"/>
      <c r="FT76" s="67"/>
      <c r="FU76" s="67"/>
      <c r="FV76" s="67"/>
      <c r="FW76" s="67"/>
      <c r="FX76" s="67"/>
      <c r="FY76" s="67"/>
      <c r="FZ76" s="67"/>
      <c r="GA76" s="67"/>
      <c r="GB76" s="67"/>
      <c r="GC76" s="67"/>
      <c r="GD76" s="67"/>
      <c r="GE76" s="67"/>
      <c r="GF76" s="67"/>
      <c r="GG76" s="67"/>
      <c r="GH76" s="67"/>
      <c r="GI76" s="67"/>
      <c r="GJ76" s="67"/>
      <c r="GK76" s="67"/>
      <c r="GL76" s="67"/>
      <c r="GM76" s="67"/>
      <c r="GN76" s="67"/>
      <c r="GO76" s="67"/>
      <c r="GP76" s="67"/>
      <c r="GQ76" s="67"/>
      <c r="GR76" s="67"/>
      <c r="GS76" s="67"/>
      <c r="GT76" s="67"/>
      <c r="GU76" s="67"/>
      <c r="GV76" s="67"/>
      <c r="GW76" s="67"/>
      <c r="GX76" s="67"/>
      <c r="GY76" s="67"/>
      <c r="GZ76" s="67"/>
      <c r="HA76" s="67"/>
      <c r="HB76" s="67"/>
      <c r="HC76" s="67"/>
      <c r="HD76" s="67"/>
      <c r="HE76" s="67"/>
      <c r="HF76" s="67"/>
      <c r="HG76" s="67"/>
      <c r="HH76" s="67"/>
      <c r="HI76" s="67"/>
      <c r="HJ76" s="67"/>
      <c r="HK76" s="67"/>
      <c r="HL76" s="67"/>
      <c r="HM76" s="67"/>
      <c r="HN76" s="67"/>
      <c r="HO76" s="67"/>
      <c r="HP76" s="67"/>
      <c r="HQ76" s="67"/>
      <c r="HR76" s="67"/>
      <c r="HS76" s="67"/>
      <c r="HT76" s="67"/>
      <c r="HU76" s="67"/>
      <c r="HV76" s="67"/>
      <c r="HW76" s="67"/>
      <c r="HX76" s="67"/>
      <c r="HY76" s="67"/>
      <c r="HZ76" s="67"/>
      <c r="IA76" s="67"/>
      <c r="IB76" s="67"/>
      <c r="IC76" s="67"/>
      <c r="ID76" s="67"/>
      <c r="IE76" s="67"/>
      <c r="IF76" s="67"/>
      <c r="IG76" s="67"/>
      <c r="IH76" s="67"/>
      <c r="II76" s="67"/>
      <c r="IJ76" s="67"/>
      <c r="IK76" s="67"/>
      <c r="IL76" s="67"/>
      <c r="IM76" s="67"/>
      <c r="IN76" s="67"/>
      <c r="IO76" s="67"/>
      <c r="IP76" s="67"/>
      <c r="IQ76" s="67"/>
      <c r="IR76" s="67"/>
      <c r="IS76" s="67"/>
      <c r="IT76" s="67"/>
      <c r="IU76" s="67"/>
      <c r="IV76" s="67"/>
      <c r="IW76" s="67"/>
      <c r="IX76" s="67"/>
      <c r="IY76" s="67"/>
      <c r="IZ76" s="67"/>
      <c r="JA76" s="67"/>
      <c r="JB76" s="67"/>
      <c r="JC76" s="67"/>
      <c r="JD76" s="67"/>
      <c r="JE76" s="67"/>
      <c r="JF76" s="67"/>
    </row>
    <row r="77" spans="1:266" s="64" customFormat="1" ht="32.25" hidden="1" customHeight="1">
      <c r="A77" s="373"/>
      <c r="B77" s="317"/>
      <c r="C77" s="134"/>
      <c r="D77" s="134"/>
      <c r="E77" s="134"/>
      <c r="F77" s="137"/>
      <c r="G77" s="134"/>
      <c r="H77" s="137"/>
      <c r="I77" s="134"/>
      <c r="J77" s="134"/>
      <c r="K77" s="134"/>
      <c r="L77" s="137"/>
      <c r="M77" s="134"/>
      <c r="N77" s="134"/>
      <c r="O77" s="134"/>
      <c r="P77" s="137"/>
      <c r="Q77" s="134"/>
      <c r="R77" s="134"/>
      <c r="S77" s="134"/>
      <c r="T77" s="137"/>
      <c r="U77" s="134"/>
      <c r="V77" s="134"/>
      <c r="W77" s="134"/>
      <c r="X77" s="137"/>
      <c r="Y77" s="134"/>
      <c r="Z77" s="134"/>
      <c r="AA77" s="134"/>
      <c r="AB77" s="137"/>
      <c r="AC77" s="134"/>
      <c r="AD77" s="134"/>
      <c r="AE77" s="134"/>
      <c r="AF77" s="137"/>
      <c r="AG77" s="134"/>
      <c r="AH77" s="134"/>
      <c r="AI77" s="134"/>
      <c r="AJ77" s="137"/>
      <c r="AK77" s="134"/>
      <c r="AL77" s="134"/>
      <c r="AM77" s="134"/>
      <c r="AN77" s="137"/>
      <c r="AO77" s="134"/>
      <c r="AP77" s="134"/>
      <c r="AQ77" s="134"/>
      <c r="AR77" s="137"/>
      <c r="AS77" s="134"/>
      <c r="AT77" s="134"/>
      <c r="AU77" s="134"/>
      <c r="AV77" s="137"/>
      <c r="AW77" s="134"/>
      <c r="AX77" s="134"/>
      <c r="AY77" s="134"/>
      <c r="AZ77" s="134"/>
      <c r="BA77" s="134"/>
      <c r="BB77" s="134"/>
      <c r="BC77" s="134"/>
      <c r="BD77" s="134"/>
      <c r="BE77" s="134"/>
      <c r="BF77" s="134"/>
      <c r="BG77" s="134"/>
      <c r="BH77" s="134"/>
      <c r="BI77" s="134"/>
      <c r="BJ77" s="134"/>
      <c r="BK77" s="134"/>
      <c r="BL77" s="134"/>
      <c r="BM77" s="134"/>
      <c r="BN77" s="134"/>
      <c r="BO77" s="134"/>
      <c r="BP77" s="134"/>
      <c r="BQ77" s="134"/>
      <c r="BR77" s="134"/>
      <c r="BS77" s="134"/>
      <c r="BT77" s="134"/>
      <c r="BU77" s="134"/>
      <c r="BV77" s="134"/>
      <c r="BW77" s="134"/>
      <c r="BX77" s="134"/>
      <c r="BY77" s="134"/>
      <c r="BZ77" s="134"/>
      <c r="CA77" s="134"/>
      <c r="CB77" s="134"/>
      <c r="CC77" s="134"/>
      <c r="CD77" s="134"/>
      <c r="CE77" s="134"/>
      <c r="CF77" s="134"/>
      <c r="CG77" s="134"/>
      <c r="CH77" s="134"/>
      <c r="CI77" s="134"/>
      <c r="CJ77" s="134"/>
      <c r="CK77" s="134"/>
      <c r="CL77" s="134"/>
      <c r="CM77" s="134"/>
      <c r="CN77" s="134"/>
      <c r="CO77" s="134"/>
      <c r="CP77" s="134"/>
      <c r="CQ77" s="134"/>
      <c r="CR77" s="134"/>
      <c r="CS77" s="134"/>
      <c r="CT77" s="134"/>
      <c r="CU77" s="134"/>
      <c r="CV77" s="134"/>
      <c r="CW77" s="134"/>
      <c r="CX77" s="134"/>
      <c r="CY77" s="134"/>
      <c r="CZ77" s="134"/>
      <c r="DA77" s="134"/>
      <c r="DB77" s="134"/>
      <c r="DC77" s="134"/>
      <c r="DD77" s="134"/>
      <c r="DE77" s="134"/>
      <c r="DF77" s="134"/>
      <c r="DG77" s="134"/>
      <c r="DH77" s="134"/>
      <c r="DI77" s="134"/>
      <c r="DJ77" s="134"/>
      <c r="DK77" s="201"/>
      <c r="DL77" s="201"/>
      <c r="DM77" s="134"/>
      <c r="DN77" s="137"/>
      <c r="DO77" s="134"/>
      <c r="DP77" s="137"/>
      <c r="DQ77" s="134"/>
      <c r="DR77" s="137"/>
      <c r="DS77" s="135"/>
      <c r="DT77" s="135"/>
      <c r="DU77" s="135"/>
      <c r="DV77" s="135"/>
      <c r="DW77" s="63"/>
      <c r="DX77" s="67"/>
      <c r="DY77" s="63"/>
      <c r="DZ77" s="63"/>
      <c r="EA77" s="63"/>
      <c r="EB77" s="63"/>
      <c r="EC77" s="63"/>
      <c r="ED77" s="63"/>
      <c r="EE77" s="63"/>
      <c r="EF77" s="63"/>
      <c r="EG77" s="63"/>
      <c r="EH77" s="63"/>
      <c r="EI77" s="63"/>
      <c r="EJ77" s="63"/>
      <c r="EK77" s="63"/>
      <c r="EL77" s="63"/>
      <c r="EM77" s="63"/>
      <c r="EN77" s="63"/>
      <c r="EO77" s="63"/>
      <c r="EP77" s="63"/>
      <c r="EQ77" s="63"/>
      <c r="ER77" s="63"/>
      <c r="ES77" s="63"/>
      <c r="ET77" s="63"/>
      <c r="EU77" s="63"/>
      <c r="EV77" s="63"/>
      <c r="EW77" s="63"/>
      <c r="EX77" s="63"/>
      <c r="EY77" s="63"/>
      <c r="EZ77" s="63"/>
      <c r="FA77" s="63"/>
      <c r="FB77" s="63"/>
      <c r="FC77" s="63"/>
      <c r="FD77" s="63"/>
      <c r="FE77" s="63"/>
      <c r="FF77" s="63"/>
      <c r="FG77" s="63"/>
      <c r="FH77" s="63"/>
      <c r="FI77" s="63"/>
      <c r="FJ77" s="63"/>
      <c r="FK77" s="63"/>
      <c r="FL77" s="63"/>
      <c r="FM77" s="63"/>
      <c r="FN77" s="63"/>
      <c r="FO77" s="63"/>
      <c r="FP77" s="63"/>
      <c r="FQ77" s="63"/>
      <c r="FR77" s="63"/>
      <c r="FS77" s="63"/>
      <c r="FT77" s="63"/>
      <c r="FU77" s="63"/>
      <c r="FV77" s="63"/>
      <c r="FW77" s="63"/>
      <c r="FX77" s="63"/>
      <c r="FY77" s="63"/>
      <c r="FZ77" s="63"/>
      <c r="GA77" s="63"/>
      <c r="GB77" s="63"/>
      <c r="GC77" s="63"/>
      <c r="GD77" s="63"/>
      <c r="GE77" s="63"/>
      <c r="GF77" s="63"/>
      <c r="GG77" s="63"/>
      <c r="GH77" s="63"/>
      <c r="GI77" s="63"/>
      <c r="GJ77" s="63"/>
      <c r="GK77" s="63"/>
      <c r="GL77" s="63"/>
      <c r="GM77" s="63"/>
      <c r="GN77" s="63"/>
      <c r="GO77" s="63"/>
      <c r="GP77" s="63"/>
      <c r="GQ77" s="63"/>
      <c r="GR77" s="63"/>
      <c r="GS77" s="63"/>
      <c r="GT77" s="63"/>
      <c r="GU77" s="63"/>
      <c r="GV77" s="63"/>
      <c r="GW77" s="63"/>
      <c r="GX77" s="63"/>
      <c r="GY77" s="63"/>
      <c r="GZ77" s="63"/>
      <c r="HA77" s="63"/>
      <c r="HB77" s="63"/>
      <c r="HC77" s="63"/>
      <c r="HD77" s="63"/>
      <c r="HE77" s="63"/>
      <c r="HF77" s="63"/>
      <c r="HG77" s="63"/>
      <c r="HH77" s="63"/>
      <c r="HI77" s="63"/>
      <c r="HJ77" s="63"/>
      <c r="HK77" s="63"/>
      <c r="HL77" s="63"/>
      <c r="HM77" s="63"/>
      <c r="HN77" s="63"/>
      <c r="HO77" s="63"/>
      <c r="HP77" s="63"/>
      <c r="HQ77" s="63"/>
      <c r="HR77" s="63"/>
      <c r="HS77" s="63"/>
      <c r="HT77" s="63"/>
      <c r="HU77" s="63"/>
      <c r="HV77" s="63"/>
      <c r="HW77" s="63"/>
      <c r="HX77" s="63"/>
      <c r="HY77" s="63"/>
      <c r="HZ77" s="63"/>
      <c r="IA77" s="63"/>
      <c r="IB77" s="63"/>
      <c r="IC77" s="63"/>
      <c r="ID77" s="63"/>
      <c r="IE77" s="63"/>
      <c r="IF77" s="63"/>
      <c r="IG77" s="63"/>
      <c r="IH77" s="63"/>
      <c r="II77" s="63"/>
      <c r="IJ77" s="63"/>
      <c r="IK77" s="63"/>
      <c r="IL77" s="63"/>
      <c r="IM77" s="63"/>
      <c r="IN77" s="63"/>
      <c r="IO77" s="63"/>
      <c r="IP77" s="63"/>
      <c r="IQ77" s="63"/>
      <c r="IR77" s="63"/>
      <c r="IS77" s="63"/>
      <c r="IT77" s="63"/>
      <c r="IU77" s="63"/>
      <c r="IV77" s="63"/>
      <c r="IW77" s="63"/>
      <c r="IX77" s="63"/>
      <c r="IY77" s="63"/>
      <c r="IZ77" s="63"/>
      <c r="JA77" s="63"/>
      <c r="JB77" s="63"/>
      <c r="JC77" s="63"/>
      <c r="JD77" s="63"/>
      <c r="JE77" s="63"/>
      <c r="JF77" s="63"/>
    </row>
    <row r="78" spans="1:266" s="64" customFormat="1" ht="60" hidden="1" customHeight="1">
      <c r="A78" s="373"/>
      <c r="B78" s="317"/>
      <c r="C78" s="134"/>
      <c r="D78" s="197"/>
      <c r="E78" s="134"/>
      <c r="F78" s="137"/>
      <c r="G78" s="134"/>
      <c r="H78" s="137"/>
      <c r="I78" s="134"/>
      <c r="J78" s="134"/>
      <c r="K78" s="134"/>
      <c r="L78" s="137"/>
      <c r="M78" s="134"/>
      <c r="N78" s="134"/>
      <c r="O78" s="134"/>
      <c r="P78" s="137"/>
      <c r="Q78" s="134"/>
      <c r="R78" s="134"/>
      <c r="S78" s="134"/>
      <c r="T78" s="137"/>
      <c r="U78" s="134"/>
      <c r="V78" s="134"/>
      <c r="W78" s="134"/>
      <c r="X78" s="137"/>
      <c r="Y78" s="134"/>
      <c r="Z78" s="134"/>
      <c r="AA78" s="134"/>
      <c r="AB78" s="137"/>
      <c r="AC78" s="134"/>
      <c r="AD78" s="134"/>
      <c r="AE78" s="134"/>
      <c r="AF78" s="137"/>
      <c r="AG78" s="134"/>
      <c r="AH78" s="134"/>
      <c r="AI78" s="134"/>
      <c r="AJ78" s="137"/>
      <c r="AK78" s="134"/>
      <c r="AL78" s="134"/>
      <c r="AM78" s="134"/>
      <c r="AN78" s="137"/>
      <c r="AO78" s="134"/>
      <c r="AP78" s="134"/>
      <c r="AQ78" s="134"/>
      <c r="AR78" s="137"/>
      <c r="AS78" s="134"/>
      <c r="AT78" s="197"/>
      <c r="AU78" s="134"/>
      <c r="AV78" s="137"/>
      <c r="AW78" s="134"/>
      <c r="AX78" s="197"/>
      <c r="AY78" s="135"/>
      <c r="AZ78" s="135"/>
      <c r="BA78" s="134"/>
      <c r="BB78" s="137"/>
      <c r="BC78" s="134"/>
      <c r="BD78" s="137"/>
      <c r="BE78" s="134"/>
      <c r="BF78" s="134"/>
      <c r="BG78" s="135"/>
      <c r="BH78" s="135"/>
      <c r="BI78" s="134"/>
      <c r="BJ78" s="137"/>
      <c r="BK78" s="134"/>
      <c r="BL78" s="134"/>
      <c r="BM78" s="135"/>
      <c r="BN78" s="135"/>
      <c r="BO78" s="134"/>
      <c r="BP78" s="137"/>
      <c r="BQ78" s="134"/>
      <c r="BR78" s="134"/>
      <c r="BS78" s="135"/>
      <c r="BT78" s="135"/>
      <c r="BU78" s="134"/>
      <c r="BV78" s="137"/>
      <c r="BW78" s="134"/>
      <c r="BX78" s="134"/>
      <c r="BY78" s="135"/>
      <c r="BZ78" s="135"/>
      <c r="CA78" s="134"/>
      <c r="CB78" s="137"/>
      <c r="CC78" s="134"/>
      <c r="CD78" s="134"/>
      <c r="CE78" s="135"/>
      <c r="CF78" s="135"/>
      <c r="CG78" s="134"/>
      <c r="CH78" s="137"/>
      <c r="CI78" s="134"/>
      <c r="CJ78" s="134"/>
      <c r="CK78" s="135"/>
      <c r="CL78" s="135"/>
      <c r="CM78" s="134"/>
      <c r="CN78" s="137"/>
      <c r="CO78" s="134"/>
      <c r="CP78" s="134"/>
      <c r="CQ78" s="135"/>
      <c r="CR78" s="135"/>
      <c r="CS78" s="134"/>
      <c r="CT78" s="137"/>
      <c r="CU78" s="134"/>
      <c r="CV78" s="134"/>
      <c r="CW78" s="135"/>
      <c r="CX78" s="135"/>
      <c r="CY78" s="134"/>
      <c r="CZ78" s="137"/>
      <c r="DA78" s="134"/>
      <c r="DB78" s="134"/>
      <c r="DC78" s="135"/>
      <c r="DD78" s="135"/>
      <c r="DE78" s="134"/>
      <c r="DF78" s="137"/>
      <c r="DG78" s="137"/>
      <c r="DH78" s="197"/>
      <c r="DI78" s="134"/>
      <c r="DJ78" s="210"/>
      <c r="DK78" s="201"/>
      <c r="DL78" s="201"/>
      <c r="DM78" s="134"/>
      <c r="DN78" s="137"/>
      <c r="DO78" s="134"/>
      <c r="DP78" s="137"/>
      <c r="DQ78" s="134"/>
      <c r="DR78" s="137"/>
      <c r="DS78" s="135"/>
      <c r="DT78" s="135"/>
      <c r="DU78" s="135"/>
      <c r="DV78" s="135"/>
      <c r="DW78" s="63"/>
      <c r="DX78" s="63"/>
      <c r="DY78" s="63"/>
      <c r="DZ78" s="63"/>
      <c r="EA78" s="63"/>
      <c r="EB78" s="63"/>
      <c r="EC78" s="63"/>
      <c r="ED78" s="63"/>
      <c r="EE78" s="63"/>
      <c r="EF78" s="63"/>
      <c r="EG78" s="63"/>
      <c r="EH78" s="63"/>
      <c r="EI78" s="63"/>
      <c r="EJ78" s="63"/>
      <c r="EK78" s="63"/>
      <c r="EL78" s="63"/>
      <c r="EM78" s="63"/>
      <c r="EN78" s="63"/>
      <c r="EO78" s="63"/>
      <c r="EP78" s="63"/>
      <c r="EQ78" s="63"/>
      <c r="ER78" s="63"/>
      <c r="ES78" s="63"/>
      <c r="ET78" s="63"/>
      <c r="EU78" s="63"/>
      <c r="EV78" s="63"/>
      <c r="EW78" s="63"/>
      <c r="EX78" s="63"/>
      <c r="EY78" s="63"/>
      <c r="EZ78" s="63"/>
      <c r="FA78" s="63"/>
      <c r="FB78" s="63"/>
      <c r="FC78" s="63"/>
      <c r="FD78" s="63"/>
      <c r="FE78" s="63"/>
      <c r="FF78" s="63"/>
      <c r="FG78" s="63"/>
      <c r="FH78" s="63"/>
      <c r="FI78" s="63"/>
      <c r="FJ78" s="63"/>
      <c r="FK78" s="63"/>
      <c r="FL78" s="63"/>
      <c r="FM78" s="63"/>
      <c r="FN78" s="63"/>
      <c r="FO78" s="63"/>
      <c r="FP78" s="63"/>
      <c r="FQ78" s="63"/>
      <c r="FR78" s="63"/>
      <c r="FS78" s="63"/>
      <c r="FT78" s="63"/>
      <c r="FU78" s="63"/>
      <c r="FV78" s="63"/>
      <c r="FW78" s="63"/>
      <c r="FX78" s="63"/>
      <c r="FY78" s="63"/>
      <c r="FZ78" s="63"/>
      <c r="GA78" s="63"/>
      <c r="GB78" s="63"/>
      <c r="GC78" s="63"/>
      <c r="GD78" s="63"/>
      <c r="GE78" s="63"/>
      <c r="GF78" s="63"/>
      <c r="GG78" s="63"/>
      <c r="GH78" s="63"/>
      <c r="GI78" s="63"/>
      <c r="GJ78" s="63"/>
      <c r="GK78" s="63"/>
      <c r="GL78" s="63"/>
      <c r="GM78" s="63"/>
      <c r="GN78" s="63"/>
      <c r="GO78" s="63"/>
      <c r="GP78" s="63"/>
      <c r="GQ78" s="63"/>
      <c r="GR78" s="63"/>
      <c r="GS78" s="63"/>
      <c r="GT78" s="63"/>
      <c r="GU78" s="63"/>
      <c r="GV78" s="63"/>
      <c r="GW78" s="63"/>
      <c r="GX78" s="63"/>
      <c r="GY78" s="63"/>
      <c r="GZ78" s="63"/>
      <c r="HA78" s="63"/>
      <c r="HB78" s="63"/>
      <c r="HC78" s="63"/>
      <c r="HD78" s="63"/>
      <c r="HE78" s="63"/>
      <c r="HF78" s="63"/>
      <c r="HG78" s="63"/>
      <c r="HH78" s="63"/>
      <c r="HI78" s="63"/>
      <c r="HJ78" s="63"/>
      <c r="HK78" s="63"/>
      <c r="HL78" s="63"/>
      <c r="HM78" s="63"/>
      <c r="HN78" s="63"/>
      <c r="HO78" s="63"/>
      <c r="HP78" s="63"/>
      <c r="HQ78" s="63"/>
      <c r="HR78" s="63"/>
      <c r="HS78" s="63"/>
      <c r="HT78" s="63"/>
      <c r="HU78" s="63"/>
      <c r="HV78" s="63"/>
      <c r="HW78" s="63"/>
      <c r="HX78" s="63"/>
      <c r="HY78" s="63"/>
      <c r="HZ78" s="63"/>
      <c r="IA78" s="63"/>
      <c r="IB78" s="63"/>
      <c r="IC78" s="63"/>
      <c r="ID78" s="63"/>
      <c r="IE78" s="63"/>
      <c r="IF78" s="63"/>
      <c r="IG78" s="63"/>
      <c r="IH78" s="63"/>
      <c r="II78" s="63"/>
      <c r="IJ78" s="63"/>
      <c r="IK78" s="63"/>
      <c r="IL78" s="63"/>
      <c r="IM78" s="63"/>
      <c r="IN78" s="63"/>
      <c r="IO78" s="63"/>
      <c r="IP78" s="63"/>
      <c r="IQ78" s="63"/>
      <c r="IR78" s="63"/>
      <c r="IS78" s="63"/>
      <c r="IT78" s="63"/>
      <c r="IU78" s="63"/>
      <c r="IV78" s="63"/>
      <c r="IW78" s="63"/>
      <c r="IX78" s="63"/>
      <c r="IY78" s="63"/>
      <c r="IZ78" s="63"/>
      <c r="JA78" s="63"/>
      <c r="JB78" s="63"/>
      <c r="JC78" s="63"/>
      <c r="JD78" s="63"/>
      <c r="JE78" s="63"/>
      <c r="JF78" s="63"/>
    </row>
    <row r="79" spans="1:266" s="64" customFormat="1" ht="93.75" hidden="1" customHeight="1">
      <c r="A79" s="373"/>
      <c r="B79" s="317"/>
      <c r="C79" s="134"/>
      <c r="D79" s="197"/>
      <c r="E79" s="134"/>
      <c r="F79" s="137"/>
      <c r="G79" s="134"/>
      <c r="H79" s="137"/>
      <c r="I79" s="134"/>
      <c r="J79" s="134"/>
      <c r="K79" s="134"/>
      <c r="L79" s="137"/>
      <c r="M79" s="134"/>
      <c r="N79" s="134"/>
      <c r="O79" s="134"/>
      <c r="P79" s="137"/>
      <c r="Q79" s="134"/>
      <c r="R79" s="134"/>
      <c r="S79" s="134"/>
      <c r="T79" s="137"/>
      <c r="U79" s="134"/>
      <c r="V79" s="134"/>
      <c r="W79" s="134"/>
      <c r="X79" s="137"/>
      <c r="Y79" s="134"/>
      <c r="Z79" s="134"/>
      <c r="AA79" s="134"/>
      <c r="AB79" s="137"/>
      <c r="AC79" s="134"/>
      <c r="AD79" s="134"/>
      <c r="AE79" s="134"/>
      <c r="AF79" s="137"/>
      <c r="AG79" s="134"/>
      <c r="AH79" s="134"/>
      <c r="AI79" s="134"/>
      <c r="AJ79" s="137"/>
      <c r="AK79" s="134"/>
      <c r="AL79" s="134"/>
      <c r="AM79" s="134"/>
      <c r="AN79" s="137"/>
      <c r="AO79" s="134"/>
      <c r="AP79" s="134"/>
      <c r="AQ79" s="134"/>
      <c r="AR79" s="137"/>
      <c r="AS79" s="134"/>
      <c r="AT79" s="197"/>
      <c r="AU79" s="134"/>
      <c r="AV79" s="137"/>
      <c r="AW79" s="134"/>
      <c r="AX79" s="137"/>
      <c r="AY79" s="135"/>
      <c r="AZ79" s="135"/>
      <c r="BA79" s="134"/>
      <c r="BB79" s="137"/>
      <c r="BC79" s="134"/>
      <c r="BD79" s="137"/>
      <c r="BE79" s="134"/>
      <c r="BF79" s="134"/>
      <c r="BG79" s="135"/>
      <c r="BH79" s="135"/>
      <c r="BI79" s="134"/>
      <c r="BJ79" s="137"/>
      <c r="BK79" s="134"/>
      <c r="BL79" s="134"/>
      <c r="BM79" s="135"/>
      <c r="BN79" s="135"/>
      <c r="BO79" s="134"/>
      <c r="BP79" s="137"/>
      <c r="BQ79" s="134"/>
      <c r="BR79" s="134"/>
      <c r="BS79" s="135"/>
      <c r="BT79" s="135"/>
      <c r="BU79" s="134"/>
      <c r="BV79" s="137"/>
      <c r="BW79" s="134"/>
      <c r="BX79" s="134"/>
      <c r="BY79" s="135"/>
      <c r="BZ79" s="135"/>
      <c r="CA79" s="134"/>
      <c r="CB79" s="137"/>
      <c r="CC79" s="134"/>
      <c r="CD79" s="134"/>
      <c r="CE79" s="135"/>
      <c r="CF79" s="135"/>
      <c r="CG79" s="134"/>
      <c r="CH79" s="137"/>
      <c r="CI79" s="134"/>
      <c r="CJ79" s="134"/>
      <c r="CK79" s="135"/>
      <c r="CL79" s="135"/>
      <c r="CM79" s="134"/>
      <c r="CN79" s="137"/>
      <c r="CO79" s="134"/>
      <c r="CP79" s="134"/>
      <c r="CQ79" s="135"/>
      <c r="CR79" s="135"/>
      <c r="CS79" s="134"/>
      <c r="CT79" s="137"/>
      <c r="CU79" s="134"/>
      <c r="CV79" s="134"/>
      <c r="CW79" s="135"/>
      <c r="CX79" s="135"/>
      <c r="CY79" s="134"/>
      <c r="CZ79" s="137"/>
      <c r="DA79" s="134"/>
      <c r="DB79" s="134"/>
      <c r="DC79" s="135"/>
      <c r="DD79" s="135"/>
      <c r="DE79" s="134"/>
      <c r="DF79" s="137"/>
      <c r="DG79" s="134"/>
      <c r="DH79" s="137"/>
      <c r="DI79" s="134"/>
      <c r="DJ79" s="134"/>
      <c r="DK79" s="201"/>
      <c r="DL79" s="201"/>
      <c r="DM79" s="134"/>
      <c r="DN79" s="137"/>
      <c r="DO79" s="134"/>
      <c r="DP79" s="137"/>
      <c r="DQ79" s="134"/>
      <c r="DR79" s="134"/>
      <c r="DS79" s="135"/>
      <c r="DT79" s="135"/>
      <c r="DU79" s="135"/>
      <c r="DV79" s="135"/>
      <c r="DW79" s="416"/>
      <c r="DX79" s="417"/>
      <c r="DY79" s="417"/>
      <c r="DZ79" s="417"/>
      <c r="EA79" s="417"/>
      <c r="EB79" s="417"/>
      <c r="EC79" s="417"/>
      <c r="ED79" s="417"/>
      <c r="EE79" s="417"/>
      <c r="EF79" s="63"/>
      <c r="EG79" s="63"/>
      <c r="EH79" s="63"/>
      <c r="EI79" s="63"/>
      <c r="EJ79" s="63"/>
      <c r="EK79" s="63"/>
      <c r="EL79" s="63"/>
      <c r="EM79" s="63"/>
      <c r="EN79" s="63"/>
      <c r="EO79" s="63"/>
      <c r="EP79" s="63"/>
      <c r="EQ79" s="63"/>
      <c r="ER79" s="63"/>
      <c r="ES79" s="63"/>
      <c r="ET79" s="63"/>
      <c r="EU79" s="63"/>
      <c r="EV79" s="63"/>
      <c r="EW79" s="63"/>
      <c r="EX79" s="63"/>
      <c r="EY79" s="63"/>
      <c r="EZ79" s="63"/>
      <c r="FA79" s="63"/>
      <c r="FB79" s="63"/>
      <c r="FC79" s="63"/>
      <c r="FD79" s="63"/>
      <c r="FE79" s="63"/>
      <c r="FF79" s="63"/>
      <c r="FG79" s="63"/>
      <c r="FH79" s="63"/>
      <c r="FI79" s="63"/>
      <c r="FJ79" s="63"/>
      <c r="FK79" s="63"/>
      <c r="FL79" s="63"/>
      <c r="FM79" s="63"/>
      <c r="FN79" s="63"/>
      <c r="FO79" s="63"/>
      <c r="FP79" s="63"/>
      <c r="FQ79" s="63"/>
      <c r="FR79" s="63"/>
      <c r="FS79" s="63"/>
      <c r="FT79" s="63"/>
      <c r="FU79" s="63"/>
      <c r="FV79" s="63"/>
      <c r="FW79" s="63"/>
      <c r="FX79" s="63"/>
      <c r="FY79" s="63"/>
      <c r="FZ79" s="63"/>
      <c r="GA79" s="63"/>
      <c r="GB79" s="63"/>
      <c r="GC79" s="63"/>
      <c r="GD79" s="63"/>
      <c r="GE79" s="63"/>
      <c r="GF79" s="63"/>
      <c r="GG79" s="63"/>
      <c r="GH79" s="63"/>
      <c r="GI79" s="63"/>
      <c r="GJ79" s="63"/>
      <c r="GK79" s="63"/>
      <c r="GL79" s="63"/>
      <c r="GM79" s="63"/>
      <c r="GN79" s="63"/>
      <c r="GO79" s="63"/>
      <c r="GP79" s="63"/>
      <c r="GQ79" s="63"/>
      <c r="GR79" s="63"/>
      <c r="GS79" s="63"/>
      <c r="GT79" s="63"/>
      <c r="GU79" s="63"/>
      <c r="GV79" s="63"/>
      <c r="GW79" s="63"/>
      <c r="GX79" s="63"/>
      <c r="GY79" s="63"/>
      <c r="GZ79" s="63"/>
      <c r="HA79" s="63"/>
      <c r="HB79" s="63"/>
      <c r="HC79" s="63"/>
      <c r="HD79" s="63"/>
      <c r="HE79" s="63"/>
      <c r="HF79" s="63"/>
      <c r="HG79" s="63"/>
      <c r="HH79" s="63"/>
      <c r="HI79" s="63"/>
      <c r="HJ79" s="63"/>
      <c r="HK79" s="63"/>
      <c r="HL79" s="63"/>
      <c r="HM79" s="63"/>
      <c r="HN79" s="63"/>
      <c r="HO79" s="63"/>
      <c r="HP79" s="63"/>
      <c r="HQ79" s="63"/>
      <c r="HR79" s="63"/>
      <c r="HS79" s="63"/>
      <c r="HT79" s="63"/>
      <c r="HU79" s="63"/>
      <c r="HV79" s="63"/>
      <c r="HW79" s="63"/>
      <c r="HX79" s="63"/>
      <c r="HY79" s="63"/>
      <c r="HZ79" s="63"/>
      <c r="IA79" s="63"/>
      <c r="IB79" s="63"/>
      <c r="IC79" s="63"/>
      <c r="ID79" s="63"/>
      <c r="IE79" s="63"/>
      <c r="IF79" s="63"/>
      <c r="IG79" s="63"/>
      <c r="IH79" s="63"/>
      <c r="II79" s="63"/>
      <c r="IJ79" s="63"/>
      <c r="IK79" s="63"/>
      <c r="IL79" s="63"/>
      <c r="IM79" s="63"/>
      <c r="IN79" s="63"/>
      <c r="IO79" s="63"/>
      <c r="IP79" s="63"/>
      <c r="IQ79" s="63"/>
      <c r="IR79" s="63"/>
      <c r="IS79" s="63"/>
      <c r="IT79" s="63"/>
      <c r="IU79" s="63"/>
      <c r="IV79" s="63"/>
      <c r="IW79" s="63"/>
      <c r="IX79" s="63"/>
      <c r="IY79" s="63"/>
      <c r="IZ79" s="63"/>
      <c r="JA79" s="63"/>
      <c r="JB79" s="63"/>
      <c r="JC79" s="63"/>
      <c r="JD79" s="63"/>
      <c r="JE79" s="63"/>
      <c r="JF79" s="63"/>
    </row>
    <row r="80" spans="1:266" s="232" customFormat="1" ht="16.5" hidden="1">
      <c r="A80" s="374"/>
      <c r="B80" s="310"/>
      <c r="C80" s="148"/>
      <c r="D80" s="148"/>
      <c r="E80" s="148"/>
      <c r="F80" s="148"/>
      <c r="G80" s="148"/>
      <c r="H80" s="148"/>
      <c r="I80" s="148"/>
      <c r="J80" s="148"/>
      <c r="K80" s="148"/>
      <c r="L80" s="148"/>
      <c r="M80" s="148"/>
      <c r="N80" s="148"/>
      <c r="O80" s="148"/>
      <c r="P80" s="148"/>
      <c r="Q80" s="148"/>
      <c r="R80" s="148"/>
      <c r="S80" s="148"/>
      <c r="T80" s="148"/>
      <c r="U80" s="148"/>
      <c r="V80" s="148"/>
      <c r="W80" s="148"/>
      <c r="X80" s="148"/>
      <c r="Y80" s="148"/>
      <c r="Z80" s="148"/>
      <c r="AA80" s="148"/>
      <c r="AB80" s="148"/>
      <c r="AC80" s="148"/>
      <c r="AD80" s="148"/>
      <c r="AE80" s="148"/>
      <c r="AF80" s="148"/>
      <c r="AG80" s="148"/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4"/>
      <c r="AZ80" s="144"/>
      <c r="BA80" s="148"/>
      <c r="BB80" s="148"/>
      <c r="BC80" s="148"/>
      <c r="BD80" s="148"/>
      <c r="BE80" s="148"/>
      <c r="BF80" s="148"/>
      <c r="BG80" s="144"/>
      <c r="BH80" s="144"/>
      <c r="BI80" s="148"/>
      <c r="BJ80" s="148"/>
      <c r="BK80" s="148"/>
      <c r="BL80" s="148"/>
      <c r="BM80" s="144"/>
      <c r="BN80" s="144"/>
      <c r="BO80" s="148"/>
      <c r="BP80" s="148"/>
      <c r="BQ80" s="148"/>
      <c r="BR80" s="148"/>
      <c r="BS80" s="144"/>
      <c r="BT80" s="144"/>
      <c r="BU80" s="148"/>
      <c r="BV80" s="148"/>
      <c r="BW80" s="148"/>
      <c r="BX80" s="148"/>
      <c r="BY80" s="144"/>
      <c r="BZ80" s="144"/>
      <c r="CA80" s="148"/>
      <c r="CB80" s="148"/>
      <c r="CC80" s="148"/>
      <c r="CD80" s="148"/>
      <c r="CE80" s="144"/>
      <c r="CF80" s="144"/>
      <c r="CG80" s="148"/>
      <c r="CH80" s="148"/>
      <c r="CI80" s="148"/>
      <c r="CJ80" s="148"/>
      <c r="CK80" s="144"/>
      <c r="CL80" s="144"/>
      <c r="CM80" s="148"/>
      <c r="CN80" s="148"/>
      <c r="CO80" s="148"/>
      <c r="CP80" s="148"/>
      <c r="CQ80" s="144"/>
      <c r="CR80" s="144"/>
      <c r="CS80" s="148"/>
      <c r="CT80" s="148"/>
      <c r="CU80" s="148"/>
      <c r="CV80" s="148"/>
      <c r="CW80" s="144"/>
      <c r="CX80" s="144"/>
      <c r="CY80" s="148"/>
      <c r="CZ80" s="148"/>
      <c r="DA80" s="148"/>
      <c r="DB80" s="148"/>
      <c r="DC80" s="144"/>
      <c r="DD80" s="144"/>
      <c r="DE80" s="148"/>
      <c r="DF80" s="148"/>
      <c r="DG80" s="148"/>
      <c r="DH80" s="148"/>
      <c r="DI80" s="148"/>
      <c r="DJ80" s="148"/>
      <c r="DK80" s="278"/>
      <c r="DL80" s="201"/>
      <c r="DM80" s="148"/>
      <c r="DN80" s="148"/>
      <c r="DO80" s="148"/>
      <c r="DP80" s="148"/>
      <c r="DQ80" s="148"/>
      <c r="DR80" s="148"/>
      <c r="DS80" s="144"/>
      <c r="DT80" s="279"/>
      <c r="DU80" s="144"/>
      <c r="DV80" s="144"/>
      <c r="DW80" s="74"/>
      <c r="DX80" s="74"/>
      <c r="DY80" s="74"/>
      <c r="DZ80" s="74"/>
      <c r="EA80" s="231"/>
      <c r="EB80" s="231"/>
      <c r="EC80" s="231"/>
      <c r="ED80" s="231"/>
      <c r="EE80" s="231"/>
      <c r="EF80" s="231"/>
      <c r="EG80" s="231"/>
      <c r="EH80" s="231"/>
      <c r="EI80" s="231"/>
      <c r="EJ80" s="231"/>
      <c r="EK80" s="231"/>
      <c r="EL80" s="231"/>
      <c r="EM80" s="231"/>
      <c r="EN80" s="231"/>
      <c r="EO80" s="231"/>
      <c r="EP80" s="231"/>
      <c r="EQ80" s="231"/>
      <c r="ER80" s="231"/>
      <c r="ES80" s="231"/>
      <c r="ET80" s="231"/>
      <c r="EU80" s="231"/>
      <c r="EV80" s="231"/>
      <c r="EW80" s="231"/>
      <c r="EX80" s="231"/>
      <c r="EY80" s="231"/>
      <c r="EZ80" s="231"/>
      <c r="FA80" s="231"/>
      <c r="FB80" s="231"/>
      <c r="FC80" s="231"/>
      <c r="FD80" s="231"/>
      <c r="FE80" s="231"/>
      <c r="FF80" s="231"/>
      <c r="FG80" s="231"/>
      <c r="FH80" s="231"/>
      <c r="FI80" s="231"/>
      <c r="FJ80" s="231"/>
      <c r="FK80" s="231"/>
      <c r="FL80" s="231"/>
      <c r="FM80" s="231"/>
      <c r="FN80" s="231"/>
      <c r="FO80" s="231"/>
      <c r="FP80" s="231"/>
      <c r="FQ80" s="231"/>
      <c r="FR80" s="231"/>
      <c r="FS80" s="231"/>
      <c r="FT80" s="231"/>
      <c r="FU80" s="231"/>
      <c r="FV80" s="231"/>
      <c r="FW80" s="231"/>
      <c r="FX80" s="231"/>
      <c r="FY80" s="231"/>
      <c r="FZ80" s="231"/>
      <c r="GA80" s="231"/>
      <c r="GB80" s="231"/>
      <c r="GC80" s="231"/>
      <c r="GD80" s="231"/>
      <c r="GE80" s="231"/>
      <c r="GF80" s="231"/>
      <c r="GG80" s="231"/>
      <c r="GH80" s="231"/>
      <c r="GI80" s="231"/>
      <c r="GJ80" s="231"/>
      <c r="GK80" s="231"/>
      <c r="GL80" s="231"/>
      <c r="GM80" s="231"/>
      <c r="GN80" s="231"/>
      <c r="GO80" s="231"/>
      <c r="GP80" s="231"/>
      <c r="GQ80" s="231"/>
      <c r="GR80" s="231"/>
      <c r="GS80" s="231"/>
      <c r="GT80" s="231"/>
      <c r="GU80" s="231"/>
      <c r="GV80" s="231"/>
      <c r="GW80" s="231"/>
      <c r="GX80" s="231"/>
      <c r="GY80" s="231"/>
      <c r="GZ80" s="231"/>
      <c r="HA80" s="231"/>
      <c r="HB80" s="231"/>
      <c r="HC80" s="231"/>
      <c r="HD80" s="231"/>
      <c r="HE80" s="231"/>
      <c r="HF80" s="231"/>
      <c r="HG80" s="231"/>
      <c r="HH80" s="231"/>
      <c r="HI80" s="231"/>
      <c r="HJ80" s="231"/>
      <c r="HK80" s="231"/>
      <c r="HL80" s="231"/>
      <c r="HM80" s="231"/>
      <c r="HN80" s="231"/>
      <c r="HO80" s="231"/>
      <c r="HP80" s="231"/>
      <c r="HQ80" s="231"/>
      <c r="HR80" s="231"/>
      <c r="HS80" s="231"/>
      <c r="HT80" s="231"/>
      <c r="HU80" s="231"/>
      <c r="HV80" s="231"/>
      <c r="HW80" s="231"/>
      <c r="HX80" s="231"/>
      <c r="HY80" s="231"/>
      <c r="HZ80" s="231"/>
      <c r="IA80" s="231"/>
      <c r="IB80" s="231"/>
      <c r="IC80" s="231"/>
      <c r="ID80" s="231"/>
      <c r="IE80" s="231"/>
      <c r="IF80" s="231"/>
      <c r="IG80" s="231"/>
      <c r="IH80" s="231"/>
      <c r="II80" s="231"/>
      <c r="IJ80" s="231"/>
      <c r="IK80" s="231"/>
      <c r="IL80" s="231"/>
      <c r="IM80" s="231"/>
      <c r="IN80" s="231"/>
      <c r="IO80" s="231"/>
      <c r="IP80" s="231"/>
      <c r="IQ80" s="231"/>
      <c r="IR80" s="231"/>
      <c r="IS80" s="231"/>
      <c r="IT80" s="231"/>
      <c r="IU80" s="231"/>
      <c r="IV80" s="231"/>
      <c r="IW80" s="231"/>
      <c r="IX80" s="231"/>
      <c r="IY80" s="231"/>
      <c r="IZ80" s="231"/>
      <c r="JA80" s="231"/>
      <c r="JB80" s="231"/>
      <c r="JC80" s="231"/>
      <c r="JD80" s="231"/>
      <c r="JE80" s="231"/>
      <c r="JF80" s="231"/>
    </row>
    <row r="81" spans="1:266" s="232" customFormat="1" ht="18" hidden="1" customHeight="1">
      <c r="A81" s="374"/>
      <c r="B81" s="310"/>
      <c r="C81" s="133"/>
      <c r="D81" s="133"/>
      <c r="E81" s="133"/>
      <c r="F81" s="133"/>
      <c r="G81" s="133"/>
      <c r="H81" s="133"/>
      <c r="I81" s="133"/>
      <c r="J81" s="133"/>
      <c r="K81" s="133"/>
      <c r="L81" s="133"/>
      <c r="M81" s="133"/>
      <c r="N81" s="133"/>
      <c r="O81" s="133"/>
      <c r="P81" s="133"/>
      <c r="Q81" s="133"/>
      <c r="R81" s="133"/>
      <c r="S81" s="133"/>
      <c r="T81" s="133"/>
      <c r="U81" s="133"/>
      <c r="V81" s="133"/>
      <c r="W81" s="133"/>
      <c r="X81" s="133"/>
      <c r="Y81" s="133"/>
      <c r="Z81" s="133"/>
      <c r="AA81" s="133"/>
      <c r="AB81" s="133"/>
      <c r="AC81" s="133"/>
      <c r="AD81" s="133"/>
      <c r="AE81" s="133"/>
      <c r="AF81" s="133"/>
      <c r="AG81" s="133"/>
      <c r="AH81" s="133"/>
      <c r="AI81" s="133"/>
      <c r="AJ81" s="133"/>
      <c r="AK81" s="133"/>
      <c r="AL81" s="133"/>
      <c r="AM81" s="133"/>
      <c r="AN81" s="133"/>
      <c r="AO81" s="133"/>
      <c r="AP81" s="133"/>
      <c r="AQ81" s="133"/>
      <c r="AR81" s="133"/>
      <c r="AS81" s="133"/>
      <c r="AT81" s="133"/>
      <c r="AU81" s="133"/>
      <c r="AV81" s="133"/>
      <c r="AW81" s="133"/>
      <c r="AX81" s="133"/>
      <c r="AY81" s="133"/>
      <c r="AZ81" s="133"/>
      <c r="BA81" s="133"/>
      <c r="BB81" s="133"/>
      <c r="BC81" s="133"/>
      <c r="BD81" s="133"/>
      <c r="BE81" s="133"/>
      <c r="BF81" s="133"/>
      <c r="BG81" s="133"/>
      <c r="BH81" s="133"/>
      <c r="BI81" s="133"/>
      <c r="BJ81" s="133"/>
      <c r="BK81" s="133"/>
      <c r="BL81" s="133"/>
      <c r="BM81" s="133"/>
      <c r="BN81" s="133"/>
      <c r="BO81" s="133"/>
      <c r="BP81" s="133"/>
      <c r="BQ81" s="133"/>
      <c r="BR81" s="133"/>
      <c r="BS81" s="133"/>
      <c r="BT81" s="133"/>
      <c r="BU81" s="133"/>
      <c r="BV81" s="133"/>
      <c r="BW81" s="133"/>
      <c r="BX81" s="133"/>
      <c r="BY81" s="133"/>
      <c r="BZ81" s="133"/>
      <c r="CA81" s="133"/>
      <c r="CB81" s="133"/>
      <c r="CC81" s="133"/>
      <c r="CD81" s="133"/>
      <c r="CE81" s="133"/>
      <c r="CF81" s="133"/>
      <c r="CG81" s="133"/>
      <c r="CH81" s="133"/>
      <c r="CI81" s="133"/>
      <c r="CJ81" s="133"/>
      <c r="CK81" s="133"/>
      <c r="CL81" s="133"/>
      <c r="CM81" s="133"/>
      <c r="CN81" s="133"/>
      <c r="CO81" s="133"/>
      <c r="CP81" s="133"/>
      <c r="CQ81" s="133"/>
      <c r="CR81" s="133"/>
      <c r="CS81" s="133"/>
      <c r="CT81" s="133"/>
      <c r="CU81" s="133"/>
      <c r="CV81" s="133"/>
      <c r="CW81" s="133"/>
      <c r="CX81" s="133"/>
      <c r="CY81" s="133"/>
      <c r="CZ81" s="133"/>
      <c r="DA81" s="133"/>
      <c r="DB81" s="133"/>
      <c r="DC81" s="133"/>
      <c r="DD81" s="133"/>
      <c r="DE81" s="133"/>
      <c r="DF81" s="133"/>
      <c r="DG81" s="133"/>
      <c r="DH81" s="133"/>
      <c r="DI81" s="133"/>
      <c r="DJ81" s="133"/>
      <c r="DK81" s="278"/>
      <c r="DL81" s="201"/>
      <c r="DM81" s="133"/>
      <c r="DN81" s="133"/>
      <c r="DO81" s="133"/>
      <c r="DP81" s="133"/>
      <c r="DQ81" s="133"/>
      <c r="DR81" s="133"/>
      <c r="DS81" s="144"/>
      <c r="DT81" s="279"/>
      <c r="DU81" s="144"/>
      <c r="DV81" s="144"/>
      <c r="DW81" s="74"/>
      <c r="DX81" s="74"/>
      <c r="DY81" s="74"/>
      <c r="DZ81" s="74"/>
      <c r="EA81" s="231"/>
      <c r="EB81" s="231"/>
      <c r="EC81" s="231"/>
      <c r="ED81" s="231"/>
      <c r="EE81" s="231"/>
      <c r="EF81" s="231"/>
      <c r="EG81" s="231"/>
      <c r="EH81" s="231"/>
      <c r="EI81" s="231"/>
      <c r="EJ81" s="231"/>
      <c r="EK81" s="231"/>
      <c r="EL81" s="231"/>
      <c r="EM81" s="231"/>
      <c r="EN81" s="231"/>
      <c r="EO81" s="231"/>
      <c r="EP81" s="231"/>
      <c r="EQ81" s="231"/>
      <c r="ER81" s="231"/>
      <c r="ES81" s="231"/>
      <c r="ET81" s="231"/>
      <c r="EU81" s="231"/>
      <c r="EV81" s="231"/>
      <c r="EW81" s="231"/>
      <c r="EX81" s="231"/>
      <c r="EY81" s="231"/>
      <c r="EZ81" s="231"/>
      <c r="FA81" s="231"/>
      <c r="FB81" s="231"/>
      <c r="FC81" s="231"/>
      <c r="FD81" s="231"/>
      <c r="FE81" s="231"/>
      <c r="FF81" s="231"/>
      <c r="FG81" s="231"/>
      <c r="FH81" s="231"/>
      <c r="FI81" s="231"/>
      <c r="FJ81" s="231"/>
      <c r="FK81" s="231"/>
      <c r="FL81" s="231"/>
      <c r="FM81" s="231"/>
      <c r="FN81" s="231"/>
      <c r="FO81" s="231"/>
      <c r="FP81" s="231"/>
      <c r="FQ81" s="231"/>
      <c r="FR81" s="231"/>
      <c r="FS81" s="231"/>
      <c r="FT81" s="231"/>
      <c r="FU81" s="231"/>
      <c r="FV81" s="231"/>
      <c r="FW81" s="231"/>
      <c r="FX81" s="231"/>
      <c r="FY81" s="231"/>
      <c r="FZ81" s="231"/>
      <c r="GA81" s="231"/>
      <c r="GB81" s="231"/>
      <c r="GC81" s="231"/>
      <c r="GD81" s="231"/>
      <c r="GE81" s="231"/>
      <c r="GF81" s="231"/>
      <c r="GG81" s="231"/>
      <c r="GH81" s="231"/>
      <c r="GI81" s="231"/>
      <c r="GJ81" s="231"/>
      <c r="GK81" s="231"/>
      <c r="GL81" s="231"/>
      <c r="GM81" s="231"/>
      <c r="GN81" s="231"/>
      <c r="GO81" s="231"/>
      <c r="GP81" s="231"/>
      <c r="GQ81" s="231"/>
      <c r="GR81" s="231"/>
      <c r="GS81" s="231"/>
      <c r="GT81" s="231"/>
      <c r="GU81" s="231"/>
      <c r="GV81" s="231"/>
      <c r="GW81" s="231"/>
      <c r="GX81" s="231"/>
      <c r="GY81" s="231"/>
      <c r="GZ81" s="231"/>
      <c r="HA81" s="231"/>
      <c r="HB81" s="231"/>
      <c r="HC81" s="231"/>
      <c r="HD81" s="231"/>
      <c r="HE81" s="231"/>
      <c r="HF81" s="231"/>
      <c r="HG81" s="231"/>
      <c r="HH81" s="231"/>
      <c r="HI81" s="231"/>
      <c r="HJ81" s="231"/>
      <c r="HK81" s="231"/>
      <c r="HL81" s="231"/>
      <c r="HM81" s="231"/>
      <c r="HN81" s="231"/>
      <c r="HO81" s="231"/>
      <c r="HP81" s="231"/>
      <c r="HQ81" s="231"/>
      <c r="HR81" s="231"/>
      <c r="HS81" s="231"/>
      <c r="HT81" s="231"/>
      <c r="HU81" s="231"/>
      <c r="HV81" s="231"/>
      <c r="HW81" s="231"/>
      <c r="HX81" s="231"/>
      <c r="HY81" s="231"/>
      <c r="HZ81" s="231"/>
      <c r="IA81" s="231"/>
      <c r="IB81" s="231"/>
      <c r="IC81" s="231"/>
      <c r="ID81" s="231"/>
      <c r="IE81" s="231"/>
      <c r="IF81" s="231"/>
      <c r="IG81" s="231"/>
      <c r="IH81" s="231"/>
      <c r="II81" s="231"/>
      <c r="IJ81" s="231"/>
      <c r="IK81" s="231"/>
      <c r="IL81" s="231"/>
      <c r="IM81" s="231"/>
      <c r="IN81" s="231"/>
      <c r="IO81" s="231"/>
      <c r="IP81" s="231"/>
      <c r="IQ81" s="231"/>
      <c r="IR81" s="231"/>
      <c r="IS81" s="231"/>
      <c r="IT81" s="231"/>
      <c r="IU81" s="231"/>
      <c r="IV81" s="231"/>
      <c r="IW81" s="231"/>
      <c r="IX81" s="231"/>
      <c r="IY81" s="231"/>
      <c r="IZ81" s="231"/>
      <c r="JA81" s="231"/>
      <c r="JB81" s="231"/>
      <c r="JC81" s="231"/>
      <c r="JD81" s="231"/>
      <c r="JE81" s="231"/>
      <c r="JF81" s="231"/>
    </row>
    <row r="82" spans="1:266" s="232" customFormat="1" ht="26.25" hidden="1" customHeight="1">
      <c r="A82" s="402"/>
      <c r="B82" s="333"/>
      <c r="C82" s="280"/>
      <c r="D82" s="280"/>
      <c r="E82" s="280"/>
      <c r="F82" s="280"/>
      <c r="G82" s="280"/>
      <c r="H82" s="280"/>
      <c r="I82" s="280"/>
      <c r="J82" s="280"/>
      <c r="K82" s="280"/>
      <c r="L82" s="280"/>
      <c r="M82" s="280"/>
      <c r="N82" s="280"/>
      <c r="O82" s="280"/>
      <c r="P82" s="280"/>
      <c r="Q82" s="280"/>
      <c r="R82" s="280"/>
      <c r="S82" s="280"/>
      <c r="T82" s="280"/>
      <c r="U82" s="280"/>
      <c r="V82" s="280"/>
      <c r="W82" s="280"/>
      <c r="X82" s="280"/>
      <c r="Y82" s="280"/>
      <c r="Z82" s="280"/>
      <c r="AA82" s="280"/>
      <c r="AB82" s="280"/>
      <c r="AC82" s="280"/>
      <c r="AD82" s="280"/>
      <c r="AE82" s="280"/>
      <c r="AF82" s="280"/>
      <c r="AG82" s="280"/>
      <c r="AH82" s="280"/>
      <c r="AI82" s="280"/>
      <c r="AJ82" s="280"/>
      <c r="AK82" s="280"/>
      <c r="AL82" s="280"/>
      <c r="AM82" s="280"/>
      <c r="AN82" s="280"/>
      <c r="AO82" s="280"/>
      <c r="AP82" s="280"/>
      <c r="AQ82" s="280"/>
      <c r="AR82" s="280"/>
      <c r="AS82" s="280"/>
      <c r="AT82" s="280"/>
      <c r="AU82" s="280"/>
      <c r="AV82" s="280"/>
      <c r="AW82" s="280"/>
      <c r="AX82" s="280"/>
      <c r="AY82" s="144"/>
      <c r="AZ82" s="144"/>
      <c r="BA82" s="280"/>
      <c r="BB82" s="280"/>
      <c r="BC82" s="280"/>
      <c r="BD82" s="280"/>
      <c r="BE82" s="280"/>
      <c r="BF82" s="280"/>
      <c r="BG82" s="144"/>
      <c r="BH82" s="144"/>
      <c r="BI82" s="280"/>
      <c r="BJ82" s="280"/>
      <c r="BK82" s="280"/>
      <c r="BL82" s="280"/>
      <c r="BM82" s="144"/>
      <c r="BN82" s="144"/>
      <c r="BO82" s="280"/>
      <c r="BP82" s="280"/>
      <c r="BQ82" s="280"/>
      <c r="BR82" s="280"/>
      <c r="BS82" s="144"/>
      <c r="BT82" s="144"/>
      <c r="BU82" s="280"/>
      <c r="BV82" s="280"/>
      <c r="BW82" s="280"/>
      <c r="BX82" s="280"/>
      <c r="BY82" s="144"/>
      <c r="BZ82" s="144"/>
      <c r="CA82" s="280"/>
      <c r="CB82" s="280"/>
      <c r="CC82" s="280"/>
      <c r="CD82" s="280"/>
      <c r="CE82" s="144"/>
      <c r="CF82" s="144"/>
      <c r="CG82" s="280"/>
      <c r="CH82" s="280"/>
      <c r="CI82" s="280"/>
      <c r="CJ82" s="280"/>
      <c r="CK82" s="144"/>
      <c r="CL82" s="144"/>
      <c r="CM82" s="280"/>
      <c r="CN82" s="280"/>
      <c r="CO82" s="280"/>
      <c r="CP82" s="280"/>
      <c r="CQ82" s="144"/>
      <c r="CR82" s="144"/>
      <c r="CS82" s="280"/>
      <c r="CT82" s="280"/>
      <c r="CU82" s="280"/>
      <c r="CV82" s="280"/>
      <c r="CW82" s="144"/>
      <c r="CX82" s="144"/>
      <c r="CY82" s="280"/>
      <c r="CZ82" s="280"/>
      <c r="DA82" s="280"/>
      <c r="DB82" s="280"/>
      <c r="DC82" s="144"/>
      <c r="DD82" s="144"/>
      <c r="DE82" s="280"/>
      <c r="DF82" s="280"/>
      <c r="DG82" s="280"/>
      <c r="DH82" s="280"/>
      <c r="DI82" s="280"/>
      <c r="DJ82" s="280"/>
      <c r="DK82" s="278"/>
      <c r="DL82" s="201"/>
      <c r="DM82" s="280"/>
      <c r="DN82" s="280"/>
      <c r="DO82" s="280"/>
      <c r="DP82" s="280"/>
      <c r="DQ82" s="280"/>
      <c r="DR82" s="281"/>
      <c r="DS82" s="144"/>
      <c r="DT82" s="279"/>
      <c r="DU82" s="144"/>
      <c r="DV82" s="144"/>
      <c r="DW82" s="74"/>
      <c r="DX82" s="74"/>
      <c r="DY82" s="74"/>
      <c r="DZ82" s="74"/>
      <c r="EA82" s="231"/>
      <c r="EB82" s="231"/>
      <c r="EC82" s="231"/>
      <c r="ED82" s="231"/>
      <c r="EE82" s="231"/>
      <c r="EF82" s="231"/>
      <c r="EG82" s="231"/>
      <c r="EH82" s="231"/>
      <c r="EI82" s="231"/>
      <c r="EJ82" s="231"/>
      <c r="EK82" s="231"/>
      <c r="EL82" s="231"/>
      <c r="EM82" s="231"/>
      <c r="EN82" s="231"/>
      <c r="EO82" s="231"/>
      <c r="EP82" s="231"/>
      <c r="EQ82" s="231"/>
      <c r="ER82" s="231"/>
      <c r="ES82" s="231"/>
      <c r="ET82" s="231"/>
      <c r="EU82" s="231"/>
      <c r="EV82" s="231"/>
      <c r="EW82" s="231"/>
      <c r="EX82" s="231"/>
      <c r="EY82" s="231"/>
      <c r="EZ82" s="231"/>
      <c r="FA82" s="231"/>
      <c r="FB82" s="231"/>
      <c r="FC82" s="231"/>
      <c r="FD82" s="231"/>
      <c r="FE82" s="231"/>
      <c r="FF82" s="231"/>
      <c r="FG82" s="231"/>
      <c r="FH82" s="231"/>
      <c r="FI82" s="231"/>
      <c r="FJ82" s="231"/>
      <c r="FK82" s="231"/>
      <c r="FL82" s="231"/>
      <c r="FM82" s="231"/>
      <c r="FN82" s="231"/>
      <c r="FO82" s="231"/>
      <c r="FP82" s="231"/>
      <c r="FQ82" s="231"/>
      <c r="FR82" s="231"/>
      <c r="FS82" s="231"/>
      <c r="FT82" s="231"/>
      <c r="FU82" s="231"/>
      <c r="FV82" s="231"/>
      <c r="FW82" s="231"/>
      <c r="FX82" s="231"/>
      <c r="FY82" s="231"/>
      <c r="FZ82" s="231"/>
      <c r="GA82" s="231"/>
      <c r="GB82" s="231"/>
      <c r="GC82" s="231"/>
      <c r="GD82" s="231"/>
      <c r="GE82" s="231"/>
      <c r="GF82" s="231"/>
      <c r="GG82" s="231"/>
      <c r="GH82" s="231"/>
      <c r="GI82" s="231"/>
      <c r="GJ82" s="231"/>
      <c r="GK82" s="231"/>
      <c r="GL82" s="231"/>
      <c r="GM82" s="231"/>
      <c r="GN82" s="231"/>
      <c r="GO82" s="231"/>
      <c r="GP82" s="231"/>
      <c r="GQ82" s="231"/>
      <c r="GR82" s="231"/>
      <c r="GS82" s="231"/>
      <c r="GT82" s="231"/>
      <c r="GU82" s="231"/>
      <c r="GV82" s="231"/>
      <c r="GW82" s="231"/>
      <c r="GX82" s="231"/>
      <c r="GY82" s="231"/>
      <c r="GZ82" s="231"/>
      <c r="HA82" s="231"/>
      <c r="HB82" s="231"/>
      <c r="HC82" s="231"/>
      <c r="HD82" s="231"/>
      <c r="HE82" s="231"/>
      <c r="HF82" s="231"/>
      <c r="HG82" s="231"/>
      <c r="HH82" s="231"/>
      <c r="HI82" s="231"/>
      <c r="HJ82" s="231"/>
      <c r="HK82" s="231"/>
      <c r="HL82" s="231"/>
      <c r="HM82" s="231"/>
      <c r="HN82" s="231"/>
      <c r="HO82" s="231"/>
      <c r="HP82" s="231"/>
      <c r="HQ82" s="231"/>
      <c r="HR82" s="231"/>
      <c r="HS82" s="231"/>
      <c r="HT82" s="231"/>
      <c r="HU82" s="231"/>
      <c r="HV82" s="231"/>
      <c r="HW82" s="231"/>
      <c r="HX82" s="231"/>
      <c r="HY82" s="231"/>
      <c r="HZ82" s="231"/>
      <c r="IA82" s="231"/>
      <c r="IB82" s="231"/>
      <c r="IC82" s="231"/>
      <c r="ID82" s="231"/>
      <c r="IE82" s="231"/>
      <c r="IF82" s="231"/>
      <c r="IG82" s="231"/>
      <c r="IH82" s="231"/>
      <c r="II82" s="231"/>
      <c r="IJ82" s="231"/>
      <c r="IK82" s="231"/>
      <c r="IL82" s="231"/>
      <c r="IM82" s="231"/>
      <c r="IN82" s="231"/>
      <c r="IO82" s="231"/>
      <c r="IP82" s="231"/>
      <c r="IQ82" s="231"/>
      <c r="IR82" s="231"/>
      <c r="IS82" s="231"/>
      <c r="IT82" s="231"/>
      <c r="IU82" s="231"/>
      <c r="IV82" s="231"/>
      <c r="IW82" s="231"/>
      <c r="IX82" s="231"/>
      <c r="IY82" s="231"/>
      <c r="IZ82" s="231"/>
      <c r="JA82" s="231"/>
      <c r="JB82" s="231"/>
      <c r="JC82" s="231"/>
      <c r="JD82" s="231"/>
      <c r="JE82" s="231"/>
      <c r="JF82" s="231"/>
    </row>
    <row r="83" spans="1:266" s="238" customFormat="1" ht="32.25" hidden="1" customHeight="1">
      <c r="A83" s="374"/>
      <c r="B83" s="310"/>
      <c r="C83" s="148"/>
      <c r="D83" s="148"/>
      <c r="E83" s="148"/>
      <c r="F83" s="148"/>
      <c r="G83" s="148"/>
      <c r="H83" s="148"/>
      <c r="I83" s="148"/>
      <c r="J83" s="148"/>
      <c r="K83" s="148"/>
      <c r="L83" s="148"/>
      <c r="M83" s="148"/>
      <c r="N83" s="148"/>
      <c r="O83" s="148"/>
      <c r="P83" s="148"/>
      <c r="Q83" s="148"/>
      <c r="R83" s="148"/>
      <c r="S83" s="148"/>
      <c r="T83" s="148"/>
      <c r="U83" s="148"/>
      <c r="V83" s="148"/>
      <c r="W83" s="148"/>
      <c r="X83" s="148"/>
      <c r="Y83" s="148"/>
      <c r="Z83" s="148"/>
      <c r="AA83" s="148"/>
      <c r="AB83" s="148"/>
      <c r="AC83" s="148"/>
      <c r="AD83" s="148"/>
      <c r="AE83" s="148"/>
      <c r="AF83" s="148"/>
      <c r="AG83" s="148"/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4"/>
      <c r="AZ83" s="144"/>
      <c r="BA83" s="148"/>
      <c r="BB83" s="148"/>
      <c r="BC83" s="148"/>
      <c r="BD83" s="148"/>
      <c r="BE83" s="148"/>
      <c r="BF83" s="148"/>
      <c r="BG83" s="144"/>
      <c r="BH83" s="144"/>
      <c r="BI83" s="148"/>
      <c r="BJ83" s="148"/>
      <c r="BK83" s="148"/>
      <c r="BL83" s="148"/>
      <c r="BM83" s="144"/>
      <c r="BN83" s="144"/>
      <c r="BO83" s="148"/>
      <c r="BP83" s="148"/>
      <c r="BQ83" s="148"/>
      <c r="BR83" s="148"/>
      <c r="BS83" s="144"/>
      <c r="BT83" s="144"/>
      <c r="BU83" s="148"/>
      <c r="BV83" s="148"/>
      <c r="BW83" s="148"/>
      <c r="BX83" s="148"/>
      <c r="BY83" s="144"/>
      <c r="BZ83" s="144"/>
      <c r="CA83" s="148"/>
      <c r="CB83" s="148"/>
      <c r="CC83" s="148"/>
      <c r="CD83" s="148"/>
      <c r="CE83" s="144"/>
      <c r="CF83" s="144"/>
      <c r="CG83" s="148"/>
      <c r="CH83" s="148"/>
      <c r="CI83" s="148"/>
      <c r="CJ83" s="148"/>
      <c r="CK83" s="144"/>
      <c r="CL83" s="144"/>
      <c r="CM83" s="148"/>
      <c r="CN83" s="148"/>
      <c r="CO83" s="148"/>
      <c r="CP83" s="148"/>
      <c r="CQ83" s="144"/>
      <c r="CR83" s="144"/>
      <c r="CS83" s="148"/>
      <c r="CT83" s="148"/>
      <c r="CU83" s="148"/>
      <c r="CV83" s="148"/>
      <c r="CW83" s="144"/>
      <c r="CX83" s="144"/>
      <c r="CY83" s="148"/>
      <c r="CZ83" s="148"/>
      <c r="DA83" s="148"/>
      <c r="DB83" s="148"/>
      <c r="DC83" s="144"/>
      <c r="DD83" s="144"/>
      <c r="DE83" s="148"/>
      <c r="DF83" s="148"/>
      <c r="DG83" s="148"/>
      <c r="DH83" s="148"/>
      <c r="DI83" s="148"/>
      <c r="DJ83" s="148"/>
      <c r="DK83" s="278"/>
      <c r="DL83" s="201"/>
      <c r="DM83" s="148"/>
      <c r="DN83" s="148"/>
      <c r="DO83" s="148"/>
      <c r="DP83" s="148"/>
      <c r="DQ83" s="148"/>
      <c r="DR83" s="148"/>
      <c r="DS83" s="144"/>
      <c r="DT83" s="279"/>
      <c r="DU83" s="144"/>
      <c r="DV83" s="144"/>
      <c r="DW83" s="223"/>
      <c r="DX83" s="223"/>
      <c r="DY83" s="223"/>
      <c r="DZ83" s="223"/>
      <c r="EA83" s="237"/>
      <c r="EB83" s="237"/>
      <c r="EC83" s="237"/>
      <c r="ED83" s="237"/>
      <c r="EE83" s="237"/>
      <c r="EF83" s="237"/>
      <c r="EG83" s="237"/>
      <c r="EH83" s="237"/>
      <c r="EI83" s="237"/>
      <c r="EJ83" s="237"/>
      <c r="EK83" s="237"/>
      <c r="EL83" s="237"/>
      <c r="EM83" s="237"/>
      <c r="EN83" s="237"/>
      <c r="EO83" s="237"/>
      <c r="EP83" s="237"/>
      <c r="EQ83" s="237"/>
      <c r="ER83" s="237"/>
      <c r="ES83" s="237"/>
      <c r="ET83" s="237"/>
      <c r="EU83" s="237"/>
      <c r="EV83" s="237"/>
      <c r="EW83" s="237"/>
      <c r="EX83" s="237"/>
      <c r="EY83" s="237"/>
      <c r="EZ83" s="237"/>
      <c r="FA83" s="237"/>
      <c r="FB83" s="237"/>
      <c r="FC83" s="237"/>
      <c r="FD83" s="237"/>
      <c r="FE83" s="237"/>
      <c r="FF83" s="237"/>
      <c r="FG83" s="237"/>
      <c r="FH83" s="237"/>
      <c r="FI83" s="237"/>
      <c r="FJ83" s="237"/>
      <c r="FK83" s="237"/>
      <c r="FL83" s="237"/>
      <c r="FM83" s="237"/>
      <c r="FN83" s="237"/>
      <c r="FO83" s="237"/>
      <c r="FP83" s="237"/>
      <c r="FQ83" s="237"/>
      <c r="FR83" s="237"/>
      <c r="FS83" s="237"/>
      <c r="FT83" s="237"/>
      <c r="FU83" s="237"/>
      <c r="FV83" s="237"/>
      <c r="FW83" s="237"/>
      <c r="FX83" s="237"/>
      <c r="FY83" s="237"/>
      <c r="FZ83" s="237"/>
      <c r="GA83" s="237"/>
      <c r="GB83" s="237"/>
      <c r="GC83" s="237"/>
      <c r="GD83" s="237"/>
      <c r="GE83" s="237"/>
      <c r="GF83" s="237"/>
      <c r="GG83" s="237"/>
      <c r="GH83" s="237"/>
      <c r="GI83" s="237"/>
      <c r="GJ83" s="237"/>
      <c r="GK83" s="237"/>
      <c r="GL83" s="237"/>
      <c r="GM83" s="237"/>
      <c r="GN83" s="237"/>
      <c r="GO83" s="237"/>
      <c r="GP83" s="237"/>
      <c r="GQ83" s="237"/>
      <c r="GR83" s="237"/>
      <c r="GS83" s="237"/>
      <c r="GT83" s="237"/>
      <c r="GU83" s="237"/>
      <c r="GV83" s="237"/>
      <c r="GW83" s="237"/>
      <c r="GX83" s="237"/>
      <c r="GY83" s="237"/>
      <c r="GZ83" s="237"/>
      <c r="HA83" s="237"/>
      <c r="HB83" s="237"/>
      <c r="HC83" s="237"/>
      <c r="HD83" s="237"/>
      <c r="HE83" s="237"/>
      <c r="HF83" s="237"/>
      <c r="HG83" s="237"/>
      <c r="HH83" s="237"/>
      <c r="HI83" s="237"/>
      <c r="HJ83" s="237"/>
      <c r="HK83" s="237"/>
      <c r="HL83" s="237"/>
      <c r="HM83" s="237"/>
      <c r="HN83" s="237"/>
      <c r="HO83" s="237"/>
      <c r="HP83" s="237"/>
      <c r="HQ83" s="237"/>
      <c r="HR83" s="237"/>
      <c r="HS83" s="237"/>
      <c r="HT83" s="237"/>
      <c r="HU83" s="237"/>
      <c r="HV83" s="237"/>
      <c r="HW83" s="237"/>
      <c r="HX83" s="237"/>
      <c r="HY83" s="237"/>
      <c r="HZ83" s="237"/>
      <c r="IA83" s="237"/>
      <c r="IB83" s="237"/>
      <c r="IC83" s="237"/>
      <c r="ID83" s="237"/>
      <c r="IE83" s="237"/>
      <c r="IF83" s="237"/>
      <c r="IG83" s="237"/>
      <c r="IH83" s="237"/>
      <c r="II83" s="237"/>
      <c r="IJ83" s="237"/>
      <c r="IK83" s="237"/>
      <c r="IL83" s="237"/>
      <c r="IM83" s="237"/>
      <c r="IN83" s="237"/>
      <c r="IO83" s="237"/>
      <c r="IP83" s="237"/>
      <c r="IQ83" s="237"/>
      <c r="IR83" s="237"/>
      <c r="IS83" s="237"/>
      <c r="IT83" s="237"/>
      <c r="IU83" s="237"/>
      <c r="IV83" s="237"/>
      <c r="IW83" s="237"/>
      <c r="IX83" s="237"/>
      <c r="IY83" s="237"/>
      <c r="IZ83" s="237"/>
      <c r="JA83" s="237"/>
      <c r="JB83" s="237"/>
      <c r="JC83" s="237"/>
      <c r="JD83" s="237"/>
      <c r="JE83" s="237"/>
      <c r="JF83" s="237"/>
    </row>
    <row r="84" spans="1:266" s="232" customFormat="1" ht="18" hidden="1" customHeight="1">
      <c r="A84" s="377"/>
      <c r="B84" s="327"/>
      <c r="C84" s="148"/>
      <c r="D84" s="148"/>
      <c r="E84" s="148"/>
      <c r="F84" s="148"/>
      <c r="G84" s="148"/>
      <c r="H84" s="148"/>
      <c r="I84" s="148"/>
      <c r="J84" s="148"/>
      <c r="K84" s="148"/>
      <c r="L84" s="148"/>
      <c r="M84" s="148"/>
      <c r="N84" s="148"/>
      <c r="O84" s="148"/>
      <c r="P84" s="148"/>
      <c r="Q84" s="148"/>
      <c r="R84" s="148"/>
      <c r="S84" s="148"/>
      <c r="T84" s="148"/>
      <c r="U84" s="148"/>
      <c r="V84" s="148"/>
      <c r="W84" s="148"/>
      <c r="X84" s="148"/>
      <c r="Y84" s="148"/>
      <c r="Z84" s="148"/>
      <c r="AA84" s="148"/>
      <c r="AB84" s="148"/>
      <c r="AC84" s="148"/>
      <c r="AD84" s="148"/>
      <c r="AE84" s="148"/>
      <c r="AF84" s="148"/>
      <c r="AG84" s="148"/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33"/>
      <c r="AZ84" s="133"/>
      <c r="BA84" s="148"/>
      <c r="BB84" s="148"/>
      <c r="BC84" s="148"/>
      <c r="BD84" s="148"/>
      <c r="BE84" s="148"/>
      <c r="BF84" s="148"/>
      <c r="BG84" s="133"/>
      <c r="BH84" s="133"/>
      <c r="BI84" s="148"/>
      <c r="BJ84" s="148"/>
      <c r="BK84" s="148"/>
      <c r="BL84" s="148"/>
      <c r="BM84" s="133"/>
      <c r="BN84" s="133"/>
      <c r="BO84" s="148"/>
      <c r="BP84" s="148"/>
      <c r="BQ84" s="148"/>
      <c r="BR84" s="148"/>
      <c r="BS84" s="133"/>
      <c r="BT84" s="133"/>
      <c r="BU84" s="148"/>
      <c r="BV84" s="148"/>
      <c r="BW84" s="148"/>
      <c r="BX84" s="148"/>
      <c r="BY84" s="133"/>
      <c r="BZ84" s="133"/>
      <c r="CA84" s="148"/>
      <c r="CB84" s="148"/>
      <c r="CC84" s="148"/>
      <c r="CD84" s="148"/>
      <c r="CE84" s="133"/>
      <c r="CF84" s="133"/>
      <c r="CG84" s="148"/>
      <c r="CH84" s="148"/>
      <c r="CI84" s="148"/>
      <c r="CJ84" s="148"/>
      <c r="CK84" s="133"/>
      <c r="CL84" s="133"/>
      <c r="CM84" s="148"/>
      <c r="CN84" s="148"/>
      <c r="CO84" s="148"/>
      <c r="CP84" s="148"/>
      <c r="CQ84" s="133"/>
      <c r="CR84" s="133"/>
      <c r="CS84" s="148"/>
      <c r="CT84" s="148"/>
      <c r="CU84" s="148"/>
      <c r="CV84" s="148"/>
      <c r="CW84" s="133"/>
      <c r="CX84" s="133"/>
      <c r="CY84" s="148"/>
      <c r="CZ84" s="148"/>
      <c r="DA84" s="148"/>
      <c r="DB84" s="148"/>
      <c r="DC84" s="133"/>
      <c r="DD84" s="133"/>
      <c r="DE84" s="148"/>
      <c r="DF84" s="148"/>
      <c r="DG84" s="148"/>
      <c r="DH84" s="148"/>
      <c r="DI84" s="148"/>
      <c r="DJ84" s="148"/>
      <c r="DK84" s="201"/>
      <c r="DL84" s="201"/>
      <c r="DM84" s="148"/>
      <c r="DN84" s="148"/>
      <c r="DO84" s="148"/>
      <c r="DP84" s="148"/>
      <c r="DQ84" s="148"/>
      <c r="DR84" s="148"/>
      <c r="DS84" s="133"/>
      <c r="DT84" s="133"/>
      <c r="DU84" s="133"/>
      <c r="DV84" s="133"/>
      <c r="DW84" s="74"/>
      <c r="DX84" s="74"/>
      <c r="DY84" s="74"/>
      <c r="DZ84" s="231"/>
      <c r="EA84" s="231"/>
      <c r="EB84" s="231"/>
      <c r="EC84" s="231"/>
      <c r="ED84" s="231"/>
      <c r="EE84" s="231"/>
      <c r="EF84" s="231"/>
      <c r="EG84" s="231"/>
      <c r="EH84" s="231"/>
      <c r="EI84" s="231"/>
      <c r="EJ84" s="231"/>
      <c r="EK84" s="231"/>
      <c r="EL84" s="231"/>
      <c r="EM84" s="231"/>
      <c r="EN84" s="231"/>
      <c r="EO84" s="231"/>
      <c r="EP84" s="231"/>
      <c r="EQ84" s="231"/>
      <c r="ER84" s="231"/>
      <c r="ES84" s="231"/>
      <c r="ET84" s="231"/>
      <c r="EU84" s="231"/>
      <c r="EV84" s="231"/>
      <c r="EW84" s="231"/>
      <c r="EX84" s="231"/>
      <c r="EY84" s="231"/>
      <c r="EZ84" s="231"/>
      <c r="FA84" s="231"/>
      <c r="FB84" s="231"/>
      <c r="FC84" s="231"/>
      <c r="FD84" s="231"/>
      <c r="FE84" s="231"/>
      <c r="FF84" s="231"/>
      <c r="FG84" s="231"/>
      <c r="FH84" s="231"/>
      <c r="FI84" s="231"/>
      <c r="FJ84" s="231"/>
      <c r="FK84" s="231"/>
      <c r="FL84" s="231"/>
      <c r="FM84" s="231"/>
      <c r="FN84" s="231"/>
      <c r="FO84" s="231"/>
      <c r="FP84" s="231"/>
      <c r="FQ84" s="231"/>
      <c r="FR84" s="231"/>
      <c r="FS84" s="231"/>
      <c r="FT84" s="231"/>
      <c r="FU84" s="231"/>
      <c r="FV84" s="231"/>
      <c r="FW84" s="231"/>
      <c r="FX84" s="231"/>
      <c r="FY84" s="231"/>
      <c r="FZ84" s="231"/>
      <c r="GA84" s="231"/>
      <c r="GB84" s="231"/>
      <c r="GC84" s="231"/>
      <c r="GD84" s="231"/>
      <c r="GE84" s="231"/>
      <c r="GF84" s="231"/>
      <c r="GG84" s="231"/>
      <c r="GH84" s="231"/>
      <c r="GI84" s="231"/>
      <c r="GJ84" s="231"/>
      <c r="GK84" s="231"/>
      <c r="GL84" s="231"/>
      <c r="GM84" s="231"/>
      <c r="GN84" s="231"/>
      <c r="GO84" s="231"/>
      <c r="GP84" s="231"/>
      <c r="GQ84" s="231"/>
      <c r="GR84" s="231"/>
      <c r="GS84" s="231"/>
      <c r="GT84" s="231"/>
      <c r="GU84" s="231"/>
      <c r="GV84" s="231"/>
      <c r="GW84" s="231"/>
      <c r="GX84" s="231"/>
      <c r="GY84" s="231"/>
      <c r="GZ84" s="231"/>
      <c r="HA84" s="231"/>
      <c r="HB84" s="231"/>
      <c r="HC84" s="231"/>
      <c r="HD84" s="231"/>
      <c r="HE84" s="231"/>
      <c r="HF84" s="231"/>
      <c r="HG84" s="231"/>
      <c r="HH84" s="231"/>
      <c r="HI84" s="231"/>
      <c r="HJ84" s="231"/>
      <c r="HK84" s="231"/>
      <c r="HL84" s="231"/>
      <c r="HM84" s="231"/>
      <c r="HN84" s="231"/>
      <c r="HO84" s="231"/>
      <c r="HP84" s="231"/>
      <c r="HQ84" s="231"/>
      <c r="HR84" s="231"/>
      <c r="HS84" s="231"/>
      <c r="HT84" s="231"/>
      <c r="HU84" s="231"/>
      <c r="HV84" s="231"/>
      <c r="HW84" s="231"/>
      <c r="HX84" s="231"/>
      <c r="HY84" s="231"/>
      <c r="HZ84" s="231"/>
      <c r="IA84" s="231"/>
      <c r="IB84" s="231"/>
      <c r="IC84" s="231"/>
      <c r="ID84" s="231"/>
      <c r="IE84" s="231"/>
      <c r="IF84" s="231"/>
      <c r="IG84" s="231"/>
      <c r="IH84" s="231"/>
      <c r="II84" s="231"/>
      <c r="IJ84" s="231"/>
      <c r="IK84" s="231"/>
      <c r="IL84" s="231"/>
      <c r="IM84" s="231"/>
      <c r="IN84" s="231"/>
      <c r="IO84" s="231"/>
      <c r="IP84" s="231"/>
      <c r="IQ84" s="231"/>
      <c r="IR84" s="231"/>
      <c r="IS84" s="231"/>
      <c r="IT84" s="231"/>
      <c r="IU84" s="231"/>
      <c r="IV84" s="231"/>
      <c r="IW84" s="231"/>
      <c r="IX84" s="231"/>
      <c r="IY84" s="231"/>
      <c r="IZ84" s="231"/>
      <c r="JA84" s="231"/>
      <c r="JB84" s="231"/>
      <c r="JC84" s="231"/>
      <c r="JD84" s="231"/>
      <c r="JE84" s="231"/>
      <c r="JF84" s="231"/>
    </row>
    <row r="85" spans="1:266" s="208" customFormat="1" ht="18" hidden="1" customHeight="1">
      <c r="A85" s="376"/>
      <c r="B85" s="325"/>
      <c r="C85" s="134"/>
      <c r="D85" s="137"/>
      <c r="E85" s="134"/>
      <c r="F85" s="137"/>
      <c r="G85" s="134"/>
      <c r="H85" s="137"/>
      <c r="I85" s="137"/>
      <c r="J85" s="137"/>
      <c r="K85" s="134"/>
      <c r="L85" s="137"/>
      <c r="M85" s="137"/>
      <c r="N85" s="137"/>
      <c r="O85" s="134"/>
      <c r="P85" s="137"/>
      <c r="Q85" s="137"/>
      <c r="R85" s="137"/>
      <c r="S85" s="134"/>
      <c r="T85" s="137"/>
      <c r="U85" s="137"/>
      <c r="V85" s="137"/>
      <c r="W85" s="134"/>
      <c r="X85" s="137"/>
      <c r="Y85" s="137"/>
      <c r="Z85" s="137"/>
      <c r="AA85" s="134"/>
      <c r="AB85" s="137"/>
      <c r="AC85" s="137"/>
      <c r="AD85" s="137"/>
      <c r="AE85" s="134"/>
      <c r="AF85" s="137"/>
      <c r="AG85" s="137"/>
      <c r="AH85" s="137"/>
      <c r="AI85" s="134"/>
      <c r="AJ85" s="137"/>
      <c r="AK85" s="137"/>
      <c r="AL85" s="137"/>
      <c r="AM85" s="134"/>
      <c r="AN85" s="137"/>
      <c r="AO85" s="137"/>
      <c r="AP85" s="137"/>
      <c r="AQ85" s="134"/>
      <c r="AR85" s="137"/>
      <c r="AS85" s="137"/>
      <c r="AT85" s="137"/>
      <c r="AU85" s="134"/>
      <c r="AV85" s="137"/>
      <c r="AW85" s="134"/>
      <c r="AX85" s="137"/>
      <c r="AY85" s="135"/>
      <c r="AZ85" s="135"/>
      <c r="BA85" s="134"/>
      <c r="BB85" s="137"/>
      <c r="BC85" s="134"/>
      <c r="BD85" s="137"/>
      <c r="BE85" s="137"/>
      <c r="BF85" s="137"/>
      <c r="BG85" s="135"/>
      <c r="BH85" s="135"/>
      <c r="BI85" s="134"/>
      <c r="BJ85" s="137"/>
      <c r="BK85" s="137"/>
      <c r="BL85" s="137"/>
      <c r="BM85" s="135"/>
      <c r="BN85" s="135"/>
      <c r="BO85" s="134"/>
      <c r="BP85" s="137"/>
      <c r="BQ85" s="137"/>
      <c r="BR85" s="137"/>
      <c r="BS85" s="135"/>
      <c r="BT85" s="135"/>
      <c r="BU85" s="134"/>
      <c r="BV85" s="137"/>
      <c r="BW85" s="137"/>
      <c r="BX85" s="137"/>
      <c r="BY85" s="135"/>
      <c r="BZ85" s="135"/>
      <c r="CA85" s="134"/>
      <c r="CB85" s="137"/>
      <c r="CC85" s="137"/>
      <c r="CD85" s="137"/>
      <c r="CE85" s="135"/>
      <c r="CF85" s="135"/>
      <c r="CG85" s="134"/>
      <c r="CH85" s="137"/>
      <c r="CI85" s="137"/>
      <c r="CJ85" s="137"/>
      <c r="CK85" s="135"/>
      <c r="CL85" s="135"/>
      <c r="CM85" s="134"/>
      <c r="CN85" s="137"/>
      <c r="CO85" s="137"/>
      <c r="CP85" s="137"/>
      <c r="CQ85" s="135"/>
      <c r="CR85" s="135"/>
      <c r="CS85" s="134"/>
      <c r="CT85" s="137"/>
      <c r="CU85" s="137"/>
      <c r="CV85" s="137"/>
      <c r="CW85" s="135"/>
      <c r="CX85" s="135"/>
      <c r="CY85" s="134"/>
      <c r="CZ85" s="137"/>
      <c r="DA85" s="137"/>
      <c r="DB85" s="137"/>
      <c r="DC85" s="135"/>
      <c r="DD85" s="135"/>
      <c r="DE85" s="134"/>
      <c r="DF85" s="137"/>
      <c r="DG85" s="134"/>
      <c r="DH85" s="137"/>
      <c r="DI85" s="137"/>
      <c r="DJ85" s="137"/>
      <c r="DK85" s="201"/>
      <c r="DL85" s="201"/>
      <c r="DM85" s="134"/>
      <c r="DN85" s="137"/>
      <c r="DO85" s="134"/>
      <c r="DP85" s="137"/>
      <c r="DQ85" s="134"/>
      <c r="DR85" s="137"/>
      <c r="DS85" s="135"/>
      <c r="DT85" s="135"/>
      <c r="DU85" s="135"/>
      <c r="DV85" s="135"/>
      <c r="DW85" s="65"/>
      <c r="DX85" s="65"/>
      <c r="DY85" s="65"/>
      <c r="DZ85" s="207"/>
      <c r="EA85" s="207"/>
      <c r="EB85" s="207"/>
      <c r="EC85" s="207"/>
      <c r="ED85" s="207"/>
      <c r="EE85" s="207"/>
      <c r="EF85" s="207"/>
      <c r="EG85" s="207"/>
      <c r="EH85" s="207"/>
      <c r="EI85" s="207"/>
      <c r="EJ85" s="207"/>
      <c r="EK85" s="207"/>
      <c r="EL85" s="207"/>
      <c r="EM85" s="207"/>
      <c r="EN85" s="207"/>
      <c r="EO85" s="207"/>
      <c r="EP85" s="207"/>
      <c r="EQ85" s="207"/>
      <c r="ER85" s="207"/>
      <c r="ES85" s="207"/>
      <c r="ET85" s="207"/>
      <c r="EU85" s="207"/>
      <c r="EV85" s="207"/>
      <c r="EW85" s="207"/>
      <c r="EX85" s="207"/>
      <c r="EY85" s="207"/>
      <c r="EZ85" s="207"/>
      <c r="FA85" s="207"/>
      <c r="FB85" s="207"/>
      <c r="FC85" s="207"/>
      <c r="FD85" s="207"/>
      <c r="FE85" s="207"/>
      <c r="FF85" s="207"/>
      <c r="FG85" s="207"/>
      <c r="FH85" s="207"/>
      <c r="FI85" s="207"/>
      <c r="FJ85" s="207"/>
      <c r="FK85" s="207"/>
      <c r="FL85" s="207"/>
      <c r="FM85" s="207"/>
      <c r="FN85" s="207"/>
      <c r="FO85" s="207"/>
      <c r="FP85" s="207"/>
      <c r="FQ85" s="207"/>
      <c r="FR85" s="207"/>
      <c r="FS85" s="207"/>
      <c r="FT85" s="207"/>
      <c r="FU85" s="207"/>
      <c r="FV85" s="207"/>
      <c r="FW85" s="207"/>
      <c r="FX85" s="207"/>
      <c r="FY85" s="207"/>
      <c r="FZ85" s="207"/>
      <c r="GA85" s="207"/>
      <c r="GB85" s="207"/>
      <c r="GC85" s="207"/>
      <c r="GD85" s="207"/>
      <c r="GE85" s="207"/>
      <c r="GF85" s="207"/>
      <c r="GG85" s="207"/>
      <c r="GH85" s="207"/>
      <c r="GI85" s="207"/>
      <c r="GJ85" s="207"/>
      <c r="GK85" s="207"/>
      <c r="GL85" s="207"/>
      <c r="GM85" s="207"/>
      <c r="GN85" s="207"/>
      <c r="GO85" s="207"/>
      <c r="GP85" s="207"/>
      <c r="GQ85" s="207"/>
      <c r="GR85" s="207"/>
      <c r="GS85" s="207"/>
      <c r="GT85" s="207"/>
      <c r="GU85" s="207"/>
      <c r="GV85" s="207"/>
      <c r="GW85" s="207"/>
      <c r="GX85" s="207"/>
      <c r="GY85" s="207"/>
      <c r="GZ85" s="207"/>
      <c r="HA85" s="207"/>
      <c r="HB85" s="207"/>
      <c r="HC85" s="207"/>
      <c r="HD85" s="207"/>
      <c r="HE85" s="207"/>
      <c r="HF85" s="207"/>
      <c r="HG85" s="207"/>
      <c r="HH85" s="207"/>
      <c r="HI85" s="207"/>
      <c r="HJ85" s="207"/>
      <c r="HK85" s="207"/>
      <c r="HL85" s="207"/>
      <c r="HM85" s="207"/>
      <c r="HN85" s="207"/>
      <c r="HO85" s="207"/>
      <c r="HP85" s="207"/>
      <c r="HQ85" s="207"/>
      <c r="HR85" s="207"/>
      <c r="HS85" s="207"/>
      <c r="HT85" s="207"/>
      <c r="HU85" s="207"/>
      <c r="HV85" s="207"/>
      <c r="HW85" s="207"/>
      <c r="HX85" s="207"/>
      <c r="HY85" s="207"/>
      <c r="HZ85" s="207"/>
      <c r="IA85" s="207"/>
      <c r="IB85" s="207"/>
      <c r="IC85" s="207"/>
      <c r="ID85" s="207"/>
      <c r="IE85" s="207"/>
      <c r="IF85" s="207"/>
      <c r="IG85" s="207"/>
      <c r="IH85" s="207"/>
      <c r="II85" s="207"/>
      <c r="IJ85" s="207"/>
      <c r="IK85" s="207"/>
      <c r="IL85" s="207"/>
      <c r="IM85" s="207"/>
      <c r="IN85" s="207"/>
      <c r="IO85" s="207"/>
      <c r="IP85" s="207"/>
      <c r="IQ85" s="207"/>
      <c r="IR85" s="207"/>
      <c r="IS85" s="207"/>
      <c r="IT85" s="207"/>
      <c r="IU85" s="207"/>
      <c r="IV85" s="207"/>
      <c r="IW85" s="207"/>
      <c r="IX85" s="207"/>
      <c r="IY85" s="207"/>
      <c r="IZ85" s="207"/>
      <c r="JA85" s="207"/>
      <c r="JB85" s="207"/>
      <c r="JC85" s="207"/>
      <c r="JD85" s="207"/>
      <c r="JE85" s="207"/>
      <c r="JF85" s="207"/>
    </row>
    <row r="86" spans="1:266" s="208" customFormat="1" ht="18" hidden="1" customHeight="1">
      <c r="A86" s="376"/>
      <c r="B86" s="325"/>
      <c r="C86" s="134"/>
      <c r="D86" s="137"/>
      <c r="E86" s="134"/>
      <c r="F86" s="137"/>
      <c r="G86" s="134"/>
      <c r="H86" s="137"/>
      <c r="I86" s="137"/>
      <c r="J86" s="137"/>
      <c r="K86" s="134"/>
      <c r="L86" s="137"/>
      <c r="M86" s="137"/>
      <c r="N86" s="137"/>
      <c r="O86" s="134"/>
      <c r="P86" s="137"/>
      <c r="Q86" s="137"/>
      <c r="R86" s="137"/>
      <c r="S86" s="134"/>
      <c r="T86" s="137"/>
      <c r="U86" s="137"/>
      <c r="V86" s="137"/>
      <c r="W86" s="134"/>
      <c r="X86" s="137"/>
      <c r="Y86" s="137"/>
      <c r="Z86" s="137"/>
      <c r="AA86" s="134"/>
      <c r="AB86" s="137"/>
      <c r="AC86" s="137"/>
      <c r="AD86" s="137"/>
      <c r="AE86" s="134"/>
      <c r="AF86" s="137"/>
      <c r="AG86" s="137"/>
      <c r="AH86" s="137"/>
      <c r="AI86" s="134"/>
      <c r="AJ86" s="137"/>
      <c r="AK86" s="137"/>
      <c r="AL86" s="137"/>
      <c r="AM86" s="134"/>
      <c r="AN86" s="137"/>
      <c r="AO86" s="137"/>
      <c r="AP86" s="137"/>
      <c r="AQ86" s="134"/>
      <c r="AR86" s="137"/>
      <c r="AS86" s="134"/>
      <c r="AT86" s="137"/>
      <c r="AU86" s="134"/>
      <c r="AV86" s="137"/>
      <c r="AW86" s="134"/>
      <c r="AX86" s="137"/>
      <c r="AY86" s="135"/>
      <c r="AZ86" s="135"/>
      <c r="BA86" s="134"/>
      <c r="BB86" s="137"/>
      <c r="BC86" s="134"/>
      <c r="BD86" s="137"/>
      <c r="BE86" s="137"/>
      <c r="BF86" s="137"/>
      <c r="BG86" s="135"/>
      <c r="BH86" s="135"/>
      <c r="BI86" s="134"/>
      <c r="BJ86" s="137"/>
      <c r="BK86" s="137"/>
      <c r="BL86" s="137"/>
      <c r="BM86" s="135"/>
      <c r="BN86" s="135"/>
      <c r="BO86" s="134"/>
      <c r="BP86" s="137"/>
      <c r="BQ86" s="137"/>
      <c r="BR86" s="137"/>
      <c r="BS86" s="135"/>
      <c r="BT86" s="135"/>
      <c r="BU86" s="134"/>
      <c r="BV86" s="137"/>
      <c r="BW86" s="137"/>
      <c r="BX86" s="137"/>
      <c r="BY86" s="135"/>
      <c r="BZ86" s="135"/>
      <c r="CA86" s="134"/>
      <c r="CB86" s="137"/>
      <c r="CC86" s="137"/>
      <c r="CD86" s="137"/>
      <c r="CE86" s="135"/>
      <c r="CF86" s="135"/>
      <c r="CG86" s="134"/>
      <c r="CH86" s="137"/>
      <c r="CI86" s="137"/>
      <c r="CJ86" s="137"/>
      <c r="CK86" s="135"/>
      <c r="CL86" s="135"/>
      <c r="CM86" s="134"/>
      <c r="CN86" s="137"/>
      <c r="CO86" s="137"/>
      <c r="CP86" s="137"/>
      <c r="CQ86" s="135"/>
      <c r="CR86" s="135"/>
      <c r="CS86" s="134"/>
      <c r="CT86" s="137"/>
      <c r="CU86" s="137"/>
      <c r="CV86" s="137"/>
      <c r="CW86" s="135"/>
      <c r="CX86" s="135"/>
      <c r="CY86" s="134"/>
      <c r="CZ86" s="137"/>
      <c r="DA86" s="137"/>
      <c r="DB86" s="137"/>
      <c r="DC86" s="135"/>
      <c r="DD86" s="135"/>
      <c r="DE86" s="134"/>
      <c r="DF86" s="137"/>
      <c r="DG86" s="134"/>
      <c r="DH86" s="137"/>
      <c r="DI86" s="137"/>
      <c r="DJ86" s="137"/>
      <c r="DK86" s="201"/>
      <c r="DL86" s="201"/>
      <c r="DM86" s="134"/>
      <c r="DN86" s="137"/>
      <c r="DO86" s="134"/>
      <c r="DP86" s="137"/>
      <c r="DQ86" s="134"/>
      <c r="DR86" s="137"/>
      <c r="DS86" s="135"/>
      <c r="DT86" s="135"/>
      <c r="DU86" s="135"/>
      <c r="DV86" s="135"/>
      <c r="DW86" s="65"/>
      <c r="DX86" s="65"/>
      <c r="DY86" s="65"/>
      <c r="DZ86" s="207"/>
      <c r="EA86" s="207"/>
      <c r="EB86" s="207"/>
      <c r="EC86" s="207"/>
      <c r="ED86" s="207"/>
      <c r="EE86" s="207"/>
      <c r="EF86" s="207"/>
      <c r="EG86" s="207"/>
      <c r="EH86" s="207"/>
      <c r="EI86" s="207"/>
      <c r="EJ86" s="207"/>
      <c r="EK86" s="207"/>
      <c r="EL86" s="207"/>
      <c r="EM86" s="207"/>
      <c r="EN86" s="207"/>
      <c r="EO86" s="207"/>
      <c r="EP86" s="207"/>
      <c r="EQ86" s="207"/>
      <c r="ER86" s="207"/>
      <c r="ES86" s="207"/>
      <c r="ET86" s="207"/>
      <c r="EU86" s="207"/>
      <c r="EV86" s="207"/>
      <c r="EW86" s="207"/>
      <c r="EX86" s="207"/>
      <c r="EY86" s="207"/>
      <c r="EZ86" s="207"/>
      <c r="FA86" s="207"/>
      <c r="FB86" s="207"/>
      <c r="FC86" s="207"/>
      <c r="FD86" s="207"/>
      <c r="FE86" s="207"/>
      <c r="FF86" s="207"/>
      <c r="FG86" s="207"/>
      <c r="FH86" s="207"/>
      <c r="FI86" s="207"/>
      <c r="FJ86" s="207"/>
      <c r="FK86" s="207"/>
      <c r="FL86" s="207"/>
      <c r="FM86" s="207"/>
      <c r="FN86" s="207"/>
      <c r="FO86" s="207"/>
      <c r="FP86" s="207"/>
      <c r="FQ86" s="207"/>
      <c r="FR86" s="207"/>
      <c r="FS86" s="207"/>
      <c r="FT86" s="207"/>
      <c r="FU86" s="207"/>
      <c r="FV86" s="207"/>
      <c r="FW86" s="207"/>
      <c r="FX86" s="207"/>
      <c r="FY86" s="207"/>
      <c r="FZ86" s="207"/>
      <c r="GA86" s="207"/>
      <c r="GB86" s="207"/>
      <c r="GC86" s="207"/>
      <c r="GD86" s="207"/>
      <c r="GE86" s="207"/>
      <c r="GF86" s="207"/>
      <c r="GG86" s="207"/>
      <c r="GH86" s="207"/>
      <c r="GI86" s="207"/>
      <c r="GJ86" s="207"/>
      <c r="GK86" s="207"/>
      <c r="GL86" s="207"/>
      <c r="GM86" s="207"/>
      <c r="GN86" s="207"/>
      <c r="GO86" s="207"/>
      <c r="GP86" s="207"/>
      <c r="GQ86" s="207"/>
      <c r="GR86" s="207"/>
      <c r="GS86" s="207"/>
      <c r="GT86" s="207"/>
      <c r="GU86" s="207"/>
      <c r="GV86" s="207"/>
      <c r="GW86" s="207"/>
      <c r="GX86" s="207"/>
      <c r="GY86" s="207"/>
      <c r="GZ86" s="207"/>
      <c r="HA86" s="207"/>
      <c r="HB86" s="207"/>
      <c r="HC86" s="207"/>
      <c r="HD86" s="207"/>
      <c r="HE86" s="207"/>
      <c r="HF86" s="207"/>
      <c r="HG86" s="207"/>
      <c r="HH86" s="207"/>
      <c r="HI86" s="207"/>
      <c r="HJ86" s="207"/>
      <c r="HK86" s="207"/>
      <c r="HL86" s="207"/>
      <c r="HM86" s="207"/>
      <c r="HN86" s="207"/>
      <c r="HO86" s="207"/>
      <c r="HP86" s="207"/>
      <c r="HQ86" s="207"/>
      <c r="HR86" s="207"/>
      <c r="HS86" s="207"/>
      <c r="HT86" s="207"/>
      <c r="HU86" s="207"/>
      <c r="HV86" s="207"/>
      <c r="HW86" s="207"/>
      <c r="HX86" s="207"/>
      <c r="HY86" s="207"/>
      <c r="HZ86" s="207"/>
      <c r="IA86" s="207"/>
      <c r="IB86" s="207"/>
      <c r="IC86" s="207"/>
      <c r="ID86" s="207"/>
      <c r="IE86" s="207"/>
      <c r="IF86" s="207"/>
      <c r="IG86" s="207"/>
      <c r="IH86" s="207"/>
      <c r="II86" s="207"/>
      <c r="IJ86" s="207"/>
      <c r="IK86" s="207"/>
      <c r="IL86" s="207"/>
      <c r="IM86" s="207"/>
      <c r="IN86" s="207"/>
      <c r="IO86" s="207"/>
      <c r="IP86" s="207"/>
      <c r="IQ86" s="207"/>
      <c r="IR86" s="207"/>
      <c r="IS86" s="207"/>
      <c r="IT86" s="207"/>
      <c r="IU86" s="207"/>
      <c r="IV86" s="207"/>
      <c r="IW86" s="207"/>
      <c r="IX86" s="207"/>
      <c r="IY86" s="207"/>
      <c r="IZ86" s="207"/>
      <c r="JA86" s="207"/>
      <c r="JB86" s="207"/>
      <c r="JC86" s="207"/>
      <c r="JD86" s="207"/>
      <c r="JE86" s="207"/>
      <c r="JF86" s="207"/>
    </row>
    <row r="87" spans="1:266" s="230" customFormat="1" ht="18" hidden="1" customHeight="1">
      <c r="A87" s="377"/>
      <c r="B87" s="327"/>
      <c r="C87" s="148"/>
      <c r="D87" s="148"/>
      <c r="E87" s="148"/>
      <c r="F87" s="148"/>
      <c r="G87" s="148"/>
      <c r="H87" s="148"/>
      <c r="I87" s="148"/>
      <c r="J87" s="148"/>
      <c r="K87" s="148"/>
      <c r="L87" s="148"/>
      <c r="M87" s="148"/>
      <c r="N87" s="148"/>
      <c r="O87" s="148"/>
      <c r="P87" s="148"/>
      <c r="Q87" s="148"/>
      <c r="R87" s="148"/>
      <c r="S87" s="148"/>
      <c r="T87" s="148"/>
      <c r="U87" s="148"/>
      <c r="V87" s="148"/>
      <c r="W87" s="148"/>
      <c r="X87" s="148"/>
      <c r="Y87" s="148"/>
      <c r="Z87" s="148"/>
      <c r="AA87" s="148"/>
      <c r="AB87" s="148"/>
      <c r="AC87" s="148"/>
      <c r="AD87" s="148"/>
      <c r="AE87" s="148"/>
      <c r="AF87" s="148"/>
      <c r="AG87" s="148"/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33"/>
      <c r="AZ87" s="133"/>
      <c r="BA87" s="148"/>
      <c r="BB87" s="148"/>
      <c r="BC87" s="148"/>
      <c r="BD87" s="148"/>
      <c r="BE87" s="148"/>
      <c r="BF87" s="148"/>
      <c r="BG87" s="133"/>
      <c r="BH87" s="133"/>
      <c r="BI87" s="148"/>
      <c r="BJ87" s="148"/>
      <c r="BK87" s="148"/>
      <c r="BL87" s="148"/>
      <c r="BM87" s="133"/>
      <c r="BN87" s="133"/>
      <c r="BO87" s="148"/>
      <c r="BP87" s="148"/>
      <c r="BQ87" s="148"/>
      <c r="BR87" s="148"/>
      <c r="BS87" s="133"/>
      <c r="BT87" s="133"/>
      <c r="BU87" s="148"/>
      <c r="BV87" s="148"/>
      <c r="BW87" s="148"/>
      <c r="BX87" s="148"/>
      <c r="BY87" s="133"/>
      <c r="BZ87" s="133"/>
      <c r="CA87" s="148"/>
      <c r="CB87" s="148"/>
      <c r="CC87" s="148"/>
      <c r="CD87" s="148"/>
      <c r="CE87" s="133"/>
      <c r="CF87" s="133"/>
      <c r="CG87" s="148"/>
      <c r="CH87" s="148"/>
      <c r="CI87" s="148"/>
      <c r="CJ87" s="148"/>
      <c r="CK87" s="133"/>
      <c r="CL87" s="133"/>
      <c r="CM87" s="148"/>
      <c r="CN87" s="148"/>
      <c r="CO87" s="148"/>
      <c r="CP87" s="148"/>
      <c r="CQ87" s="133"/>
      <c r="CR87" s="133"/>
      <c r="CS87" s="148"/>
      <c r="CT87" s="148"/>
      <c r="CU87" s="148"/>
      <c r="CV87" s="148"/>
      <c r="CW87" s="133"/>
      <c r="CX87" s="133"/>
      <c r="CY87" s="148"/>
      <c r="CZ87" s="148"/>
      <c r="DA87" s="148"/>
      <c r="DB87" s="148"/>
      <c r="DC87" s="133"/>
      <c r="DD87" s="133"/>
      <c r="DE87" s="148"/>
      <c r="DF87" s="148"/>
      <c r="DG87" s="148"/>
      <c r="DH87" s="148"/>
      <c r="DI87" s="148"/>
      <c r="DJ87" s="148"/>
      <c r="DK87" s="201"/>
      <c r="DL87" s="201"/>
      <c r="DM87" s="148"/>
      <c r="DN87" s="148"/>
      <c r="DO87" s="148"/>
      <c r="DP87" s="148"/>
      <c r="DQ87" s="148"/>
      <c r="DR87" s="148"/>
      <c r="DS87" s="133"/>
      <c r="DT87" s="133"/>
      <c r="DU87" s="133"/>
      <c r="DV87" s="133"/>
      <c r="DW87" s="78"/>
      <c r="DX87" s="78"/>
      <c r="DY87" s="78"/>
      <c r="DZ87" s="229"/>
      <c r="EA87" s="229"/>
      <c r="EB87" s="229"/>
      <c r="EC87" s="229"/>
      <c r="ED87" s="229"/>
      <c r="EE87" s="229"/>
      <c r="EF87" s="229"/>
      <c r="EG87" s="229"/>
      <c r="EH87" s="229"/>
      <c r="EI87" s="229"/>
      <c r="EJ87" s="229"/>
      <c r="EK87" s="229"/>
      <c r="EL87" s="229"/>
      <c r="EM87" s="229"/>
      <c r="EN87" s="229"/>
      <c r="EO87" s="229"/>
      <c r="EP87" s="229"/>
      <c r="EQ87" s="229"/>
      <c r="ER87" s="229"/>
      <c r="ES87" s="229"/>
      <c r="ET87" s="229"/>
      <c r="EU87" s="229"/>
      <c r="EV87" s="229"/>
      <c r="EW87" s="229"/>
      <c r="EX87" s="229"/>
      <c r="EY87" s="229"/>
      <c r="EZ87" s="229"/>
      <c r="FA87" s="229"/>
      <c r="FB87" s="229"/>
      <c r="FC87" s="229"/>
      <c r="FD87" s="229"/>
      <c r="FE87" s="229"/>
      <c r="FF87" s="229"/>
      <c r="FG87" s="229"/>
      <c r="FH87" s="229"/>
      <c r="FI87" s="229"/>
      <c r="FJ87" s="229"/>
      <c r="FK87" s="229"/>
      <c r="FL87" s="229"/>
      <c r="FM87" s="229"/>
      <c r="FN87" s="229"/>
      <c r="FO87" s="229"/>
      <c r="FP87" s="229"/>
      <c r="FQ87" s="229"/>
      <c r="FR87" s="229"/>
      <c r="FS87" s="229"/>
      <c r="FT87" s="229"/>
      <c r="FU87" s="229"/>
      <c r="FV87" s="229"/>
      <c r="FW87" s="229"/>
      <c r="FX87" s="229"/>
      <c r="FY87" s="229"/>
      <c r="FZ87" s="229"/>
      <c r="GA87" s="229"/>
      <c r="GB87" s="229"/>
      <c r="GC87" s="229"/>
      <c r="GD87" s="229"/>
      <c r="GE87" s="229"/>
      <c r="GF87" s="229"/>
      <c r="GG87" s="229"/>
      <c r="GH87" s="229"/>
      <c r="GI87" s="229"/>
      <c r="GJ87" s="229"/>
      <c r="GK87" s="229"/>
      <c r="GL87" s="229"/>
      <c r="GM87" s="229"/>
      <c r="GN87" s="229"/>
      <c r="GO87" s="229"/>
      <c r="GP87" s="229"/>
      <c r="GQ87" s="229"/>
      <c r="GR87" s="229"/>
      <c r="GS87" s="229"/>
      <c r="GT87" s="229"/>
      <c r="GU87" s="229"/>
      <c r="GV87" s="229"/>
      <c r="GW87" s="229"/>
      <c r="GX87" s="229"/>
      <c r="GY87" s="229"/>
      <c r="GZ87" s="229"/>
      <c r="HA87" s="229"/>
      <c r="HB87" s="229"/>
      <c r="HC87" s="229"/>
      <c r="HD87" s="229"/>
      <c r="HE87" s="229"/>
      <c r="HF87" s="229"/>
      <c r="HG87" s="229"/>
      <c r="HH87" s="229"/>
      <c r="HI87" s="229"/>
      <c r="HJ87" s="229"/>
      <c r="HK87" s="229"/>
      <c r="HL87" s="229"/>
      <c r="HM87" s="229"/>
      <c r="HN87" s="229"/>
      <c r="HO87" s="229"/>
      <c r="HP87" s="229"/>
      <c r="HQ87" s="229"/>
      <c r="HR87" s="229"/>
      <c r="HS87" s="229"/>
      <c r="HT87" s="229"/>
      <c r="HU87" s="229"/>
      <c r="HV87" s="229"/>
      <c r="HW87" s="229"/>
      <c r="HX87" s="229"/>
      <c r="HY87" s="229"/>
      <c r="HZ87" s="229"/>
      <c r="IA87" s="229"/>
      <c r="IB87" s="229"/>
      <c r="IC87" s="229"/>
      <c r="ID87" s="229"/>
      <c r="IE87" s="229"/>
      <c r="IF87" s="229"/>
      <c r="IG87" s="229"/>
      <c r="IH87" s="229"/>
      <c r="II87" s="229"/>
      <c r="IJ87" s="229"/>
      <c r="IK87" s="229"/>
      <c r="IL87" s="229"/>
      <c r="IM87" s="229"/>
      <c r="IN87" s="229"/>
      <c r="IO87" s="229"/>
      <c r="IP87" s="229"/>
      <c r="IQ87" s="229"/>
      <c r="IR87" s="229"/>
      <c r="IS87" s="229"/>
      <c r="IT87" s="229"/>
      <c r="IU87" s="229"/>
      <c r="IV87" s="229"/>
      <c r="IW87" s="229"/>
      <c r="IX87" s="229"/>
      <c r="IY87" s="229"/>
      <c r="IZ87" s="229"/>
      <c r="JA87" s="229"/>
      <c r="JB87" s="229"/>
      <c r="JC87" s="229"/>
      <c r="JD87" s="229"/>
      <c r="JE87" s="229"/>
      <c r="JF87" s="229"/>
    </row>
    <row r="88" spans="1:266" s="240" customFormat="1" ht="18" hidden="1" customHeight="1">
      <c r="A88" s="376"/>
      <c r="B88" s="325"/>
      <c r="C88" s="134"/>
      <c r="D88" s="137"/>
      <c r="E88" s="134"/>
      <c r="F88" s="137"/>
      <c r="G88" s="134"/>
      <c r="H88" s="137"/>
      <c r="I88" s="137"/>
      <c r="J88" s="137"/>
      <c r="K88" s="134"/>
      <c r="L88" s="137"/>
      <c r="M88" s="137"/>
      <c r="N88" s="137"/>
      <c r="O88" s="134"/>
      <c r="P88" s="137"/>
      <c r="Q88" s="137"/>
      <c r="R88" s="137"/>
      <c r="S88" s="134"/>
      <c r="T88" s="137"/>
      <c r="U88" s="137"/>
      <c r="V88" s="137"/>
      <c r="W88" s="134"/>
      <c r="X88" s="137"/>
      <c r="Y88" s="137"/>
      <c r="Z88" s="137"/>
      <c r="AA88" s="134"/>
      <c r="AB88" s="137"/>
      <c r="AC88" s="137"/>
      <c r="AD88" s="137"/>
      <c r="AE88" s="134"/>
      <c r="AF88" s="137"/>
      <c r="AG88" s="137"/>
      <c r="AH88" s="137"/>
      <c r="AI88" s="134"/>
      <c r="AJ88" s="137"/>
      <c r="AK88" s="137"/>
      <c r="AL88" s="137"/>
      <c r="AM88" s="134"/>
      <c r="AN88" s="137"/>
      <c r="AO88" s="137"/>
      <c r="AP88" s="137"/>
      <c r="AQ88" s="134"/>
      <c r="AR88" s="137"/>
      <c r="AS88" s="137"/>
      <c r="AT88" s="137"/>
      <c r="AU88" s="134"/>
      <c r="AV88" s="137"/>
      <c r="AW88" s="134"/>
      <c r="AX88" s="137"/>
      <c r="AY88" s="135"/>
      <c r="AZ88" s="135"/>
      <c r="BA88" s="134"/>
      <c r="BB88" s="137"/>
      <c r="BC88" s="134"/>
      <c r="BD88" s="137"/>
      <c r="BE88" s="137"/>
      <c r="BF88" s="137"/>
      <c r="BG88" s="135"/>
      <c r="BH88" s="135"/>
      <c r="BI88" s="134"/>
      <c r="BJ88" s="137"/>
      <c r="BK88" s="137"/>
      <c r="BL88" s="137"/>
      <c r="BM88" s="135"/>
      <c r="BN88" s="135"/>
      <c r="BO88" s="134"/>
      <c r="BP88" s="137"/>
      <c r="BQ88" s="137"/>
      <c r="BR88" s="137"/>
      <c r="BS88" s="135"/>
      <c r="BT88" s="135"/>
      <c r="BU88" s="134"/>
      <c r="BV88" s="137"/>
      <c r="BW88" s="137"/>
      <c r="BX88" s="137"/>
      <c r="BY88" s="135"/>
      <c r="BZ88" s="135"/>
      <c r="CA88" s="134"/>
      <c r="CB88" s="137"/>
      <c r="CC88" s="137"/>
      <c r="CD88" s="137"/>
      <c r="CE88" s="135"/>
      <c r="CF88" s="135"/>
      <c r="CG88" s="134"/>
      <c r="CH88" s="137"/>
      <c r="CI88" s="137"/>
      <c r="CJ88" s="137"/>
      <c r="CK88" s="135"/>
      <c r="CL88" s="135"/>
      <c r="CM88" s="134"/>
      <c r="CN88" s="137"/>
      <c r="CO88" s="137"/>
      <c r="CP88" s="137"/>
      <c r="CQ88" s="135"/>
      <c r="CR88" s="135"/>
      <c r="CS88" s="134"/>
      <c r="CT88" s="137"/>
      <c r="CU88" s="137"/>
      <c r="CV88" s="137"/>
      <c r="CW88" s="135"/>
      <c r="CX88" s="135"/>
      <c r="CY88" s="134"/>
      <c r="CZ88" s="137"/>
      <c r="DA88" s="137"/>
      <c r="DB88" s="137"/>
      <c r="DC88" s="135"/>
      <c r="DD88" s="135"/>
      <c r="DE88" s="134"/>
      <c r="DF88" s="137"/>
      <c r="DG88" s="134"/>
      <c r="DH88" s="137"/>
      <c r="DI88" s="137"/>
      <c r="DJ88" s="137"/>
      <c r="DK88" s="201"/>
      <c r="DL88" s="201"/>
      <c r="DM88" s="134"/>
      <c r="DN88" s="137"/>
      <c r="DO88" s="134"/>
      <c r="DP88" s="137"/>
      <c r="DQ88" s="134"/>
      <c r="DR88" s="137"/>
      <c r="DS88" s="135"/>
      <c r="DT88" s="135"/>
      <c r="DU88" s="135"/>
      <c r="DV88" s="135"/>
      <c r="DW88" s="63"/>
      <c r="DX88" s="63"/>
      <c r="DY88" s="63"/>
      <c r="DZ88" s="239"/>
      <c r="EA88" s="239"/>
      <c r="EB88" s="239"/>
      <c r="EC88" s="239"/>
      <c r="ED88" s="239"/>
      <c r="EE88" s="239"/>
      <c r="EF88" s="239"/>
      <c r="EG88" s="239"/>
      <c r="EH88" s="239"/>
      <c r="EI88" s="239"/>
      <c r="EJ88" s="239"/>
      <c r="EK88" s="239"/>
      <c r="EL88" s="239"/>
      <c r="EM88" s="239"/>
      <c r="EN88" s="239"/>
      <c r="EO88" s="239"/>
      <c r="EP88" s="239"/>
      <c r="EQ88" s="239"/>
      <c r="ER88" s="239"/>
      <c r="ES88" s="239"/>
      <c r="ET88" s="239"/>
      <c r="EU88" s="239"/>
      <c r="EV88" s="239"/>
      <c r="EW88" s="239"/>
      <c r="EX88" s="239"/>
      <c r="EY88" s="239"/>
      <c r="EZ88" s="239"/>
      <c r="FA88" s="239"/>
      <c r="FB88" s="239"/>
      <c r="FC88" s="239"/>
      <c r="FD88" s="239"/>
      <c r="FE88" s="239"/>
      <c r="FF88" s="239"/>
      <c r="FG88" s="239"/>
      <c r="FH88" s="239"/>
      <c r="FI88" s="239"/>
      <c r="FJ88" s="239"/>
      <c r="FK88" s="239"/>
      <c r="FL88" s="239"/>
      <c r="FM88" s="239"/>
      <c r="FN88" s="239"/>
      <c r="FO88" s="239"/>
      <c r="FP88" s="239"/>
      <c r="FQ88" s="239"/>
      <c r="FR88" s="239"/>
      <c r="FS88" s="239"/>
      <c r="FT88" s="239"/>
      <c r="FU88" s="239"/>
      <c r="FV88" s="239"/>
      <c r="FW88" s="239"/>
      <c r="FX88" s="239"/>
      <c r="FY88" s="239"/>
      <c r="FZ88" s="239"/>
      <c r="GA88" s="239"/>
      <c r="GB88" s="239"/>
      <c r="GC88" s="239"/>
      <c r="GD88" s="239"/>
      <c r="GE88" s="239"/>
      <c r="GF88" s="239"/>
      <c r="GG88" s="239"/>
      <c r="GH88" s="239"/>
      <c r="GI88" s="239"/>
      <c r="GJ88" s="239"/>
      <c r="GK88" s="239"/>
      <c r="GL88" s="239"/>
      <c r="GM88" s="239"/>
      <c r="GN88" s="239"/>
      <c r="GO88" s="239"/>
      <c r="GP88" s="239"/>
      <c r="GQ88" s="239"/>
      <c r="GR88" s="239"/>
      <c r="GS88" s="239"/>
      <c r="GT88" s="239"/>
      <c r="GU88" s="239"/>
      <c r="GV88" s="239"/>
      <c r="GW88" s="239"/>
      <c r="GX88" s="239"/>
      <c r="GY88" s="239"/>
      <c r="GZ88" s="239"/>
      <c r="HA88" s="239"/>
      <c r="HB88" s="239"/>
      <c r="HC88" s="239"/>
      <c r="HD88" s="239"/>
      <c r="HE88" s="239"/>
      <c r="HF88" s="239"/>
      <c r="HG88" s="239"/>
      <c r="HH88" s="239"/>
      <c r="HI88" s="239"/>
      <c r="HJ88" s="239"/>
      <c r="HK88" s="239"/>
      <c r="HL88" s="239"/>
      <c r="HM88" s="239"/>
      <c r="HN88" s="239"/>
      <c r="HO88" s="239"/>
      <c r="HP88" s="239"/>
      <c r="HQ88" s="239"/>
      <c r="HR88" s="239"/>
      <c r="HS88" s="239"/>
      <c r="HT88" s="239"/>
      <c r="HU88" s="239"/>
      <c r="HV88" s="239"/>
      <c r="HW88" s="239"/>
      <c r="HX88" s="239"/>
      <c r="HY88" s="239"/>
      <c r="HZ88" s="239"/>
      <c r="IA88" s="239"/>
      <c r="IB88" s="239"/>
      <c r="IC88" s="239"/>
      <c r="ID88" s="239"/>
      <c r="IE88" s="239"/>
      <c r="IF88" s="239"/>
      <c r="IG88" s="239"/>
      <c r="IH88" s="239"/>
      <c r="II88" s="239"/>
      <c r="IJ88" s="239"/>
      <c r="IK88" s="239"/>
      <c r="IL88" s="239"/>
      <c r="IM88" s="239"/>
      <c r="IN88" s="239"/>
      <c r="IO88" s="239"/>
      <c r="IP88" s="239"/>
      <c r="IQ88" s="239"/>
      <c r="IR88" s="239"/>
      <c r="IS88" s="239"/>
      <c r="IT88" s="239"/>
      <c r="IU88" s="239"/>
      <c r="IV88" s="239"/>
      <c r="IW88" s="239"/>
      <c r="IX88" s="239"/>
      <c r="IY88" s="239"/>
      <c r="IZ88" s="239"/>
      <c r="JA88" s="239"/>
      <c r="JB88" s="239"/>
      <c r="JC88" s="239"/>
      <c r="JD88" s="239"/>
      <c r="JE88" s="239"/>
      <c r="JF88" s="239"/>
    </row>
    <row r="89" spans="1:266" s="240" customFormat="1" ht="18" hidden="1" customHeight="1">
      <c r="A89" s="376"/>
      <c r="B89" s="325"/>
      <c r="C89" s="134"/>
      <c r="D89" s="137"/>
      <c r="E89" s="134"/>
      <c r="F89" s="137"/>
      <c r="G89" s="134"/>
      <c r="H89" s="137"/>
      <c r="I89" s="137"/>
      <c r="J89" s="137"/>
      <c r="K89" s="134"/>
      <c r="L89" s="137"/>
      <c r="M89" s="137"/>
      <c r="N89" s="137"/>
      <c r="O89" s="134"/>
      <c r="P89" s="137"/>
      <c r="Q89" s="137"/>
      <c r="R89" s="137"/>
      <c r="S89" s="134"/>
      <c r="T89" s="137"/>
      <c r="U89" s="137"/>
      <c r="V89" s="137"/>
      <c r="W89" s="134"/>
      <c r="X89" s="137"/>
      <c r="Y89" s="137"/>
      <c r="Z89" s="137"/>
      <c r="AA89" s="134"/>
      <c r="AB89" s="137"/>
      <c r="AC89" s="137"/>
      <c r="AD89" s="137"/>
      <c r="AE89" s="134"/>
      <c r="AF89" s="137"/>
      <c r="AG89" s="137"/>
      <c r="AH89" s="137"/>
      <c r="AI89" s="134"/>
      <c r="AJ89" s="137"/>
      <c r="AK89" s="137"/>
      <c r="AL89" s="137"/>
      <c r="AM89" s="134"/>
      <c r="AN89" s="137"/>
      <c r="AO89" s="137"/>
      <c r="AP89" s="137"/>
      <c r="AQ89" s="134"/>
      <c r="AR89" s="137"/>
      <c r="AS89" s="137"/>
      <c r="AT89" s="137"/>
      <c r="AU89" s="134"/>
      <c r="AV89" s="137"/>
      <c r="AW89" s="134"/>
      <c r="AX89" s="137"/>
      <c r="AY89" s="135"/>
      <c r="AZ89" s="135"/>
      <c r="BA89" s="134"/>
      <c r="BB89" s="137"/>
      <c r="BC89" s="134"/>
      <c r="BD89" s="137"/>
      <c r="BE89" s="137"/>
      <c r="BF89" s="137"/>
      <c r="BG89" s="135"/>
      <c r="BH89" s="135"/>
      <c r="BI89" s="134"/>
      <c r="BJ89" s="137"/>
      <c r="BK89" s="137"/>
      <c r="BL89" s="137"/>
      <c r="BM89" s="135"/>
      <c r="BN89" s="135"/>
      <c r="BO89" s="134"/>
      <c r="BP89" s="137"/>
      <c r="BQ89" s="137"/>
      <c r="BR89" s="137"/>
      <c r="BS89" s="135"/>
      <c r="BT89" s="135"/>
      <c r="BU89" s="134"/>
      <c r="BV89" s="137"/>
      <c r="BW89" s="137"/>
      <c r="BX89" s="137"/>
      <c r="BY89" s="135"/>
      <c r="BZ89" s="135"/>
      <c r="CA89" s="134"/>
      <c r="CB89" s="137"/>
      <c r="CC89" s="137"/>
      <c r="CD89" s="137"/>
      <c r="CE89" s="135"/>
      <c r="CF89" s="135"/>
      <c r="CG89" s="134"/>
      <c r="CH89" s="137"/>
      <c r="CI89" s="137"/>
      <c r="CJ89" s="137"/>
      <c r="CK89" s="135"/>
      <c r="CL89" s="135"/>
      <c r="CM89" s="134"/>
      <c r="CN89" s="137"/>
      <c r="CO89" s="137"/>
      <c r="CP89" s="137"/>
      <c r="CQ89" s="135"/>
      <c r="CR89" s="135"/>
      <c r="CS89" s="134"/>
      <c r="CT89" s="137"/>
      <c r="CU89" s="137"/>
      <c r="CV89" s="137"/>
      <c r="CW89" s="135"/>
      <c r="CX89" s="135"/>
      <c r="CY89" s="134"/>
      <c r="CZ89" s="137"/>
      <c r="DA89" s="137"/>
      <c r="DB89" s="137"/>
      <c r="DC89" s="135"/>
      <c r="DD89" s="135"/>
      <c r="DE89" s="134"/>
      <c r="DF89" s="137"/>
      <c r="DG89" s="134"/>
      <c r="DH89" s="137"/>
      <c r="DI89" s="137"/>
      <c r="DJ89" s="137"/>
      <c r="DK89" s="201"/>
      <c r="DL89" s="201"/>
      <c r="DM89" s="134"/>
      <c r="DN89" s="137"/>
      <c r="DO89" s="134"/>
      <c r="DP89" s="137"/>
      <c r="DQ89" s="134"/>
      <c r="DR89" s="137"/>
      <c r="DS89" s="135"/>
      <c r="DT89" s="135"/>
      <c r="DU89" s="135"/>
      <c r="DV89" s="135"/>
      <c r="DW89" s="63"/>
      <c r="DX89" s="63"/>
      <c r="DY89" s="63"/>
      <c r="DZ89" s="239"/>
      <c r="EA89" s="239"/>
      <c r="EB89" s="239"/>
      <c r="EC89" s="239"/>
      <c r="ED89" s="239"/>
      <c r="EE89" s="239"/>
      <c r="EF89" s="239"/>
      <c r="EG89" s="239"/>
      <c r="EH89" s="239"/>
      <c r="EI89" s="239"/>
      <c r="EJ89" s="239"/>
      <c r="EK89" s="239"/>
      <c r="EL89" s="239"/>
      <c r="EM89" s="239"/>
      <c r="EN89" s="239"/>
      <c r="EO89" s="239"/>
      <c r="EP89" s="239"/>
      <c r="EQ89" s="239"/>
      <c r="ER89" s="239"/>
      <c r="ES89" s="239"/>
      <c r="ET89" s="239"/>
      <c r="EU89" s="239"/>
      <c r="EV89" s="239"/>
      <c r="EW89" s="239"/>
      <c r="EX89" s="239"/>
      <c r="EY89" s="239"/>
      <c r="EZ89" s="239"/>
      <c r="FA89" s="239"/>
      <c r="FB89" s="239"/>
      <c r="FC89" s="239"/>
      <c r="FD89" s="239"/>
      <c r="FE89" s="239"/>
      <c r="FF89" s="239"/>
      <c r="FG89" s="239"/>
      <c r="FH89" s="239"/>
      <c r="FI89" s="239"/>
      <c r="FJ89" s="239"/>
      <c r="FK89" s="239"/>
      <c r="FL89" s="239"/>
      <c r="FM89" s="239"/>
      <c r="FN89" s="239"/>
      <c r="FO89" s="239"/>
      <c r="FP89" s="239"/>
      <c r="FQ89" s="239"/>
      <c r="FR89" s="239"/>
      <c r="FS89" s="239"/>
      <c r="FT89" s="239"/>
      <c r="FU89" s="239"/>
      <c r="FV89" s="239"/>
      <c r="FW89" s="239"/>
      <c r="FX89" s="239"/>
      <c r="FY89" s="239"/>
      <c r="FZ89" s="239"/>
      <c r="GA89" s="239"/>
      <c r="GB89" s="239"/>
      <c r="GC89" s="239"/>
      <c r="GD89" s="239"/>
      <c r="GE89" s="239"/>
      <c r="GF89" s="239"/>
      <c r="GG89" s="239"/>
      <c r="GH89" s="239"/>
      <c r="GI89" s="239"/>
      <c r="GJ89" s="239"/>
      <c r="GK89" s="239"/>
      <c r="GL89" s="239"/>
      <c r="GM89" s="239"/>
      <c r="GN89" s="239"/>
      <c r="GO89" s="239"/>
      <c r="GP89" s="239"/>
      <c r="GQ89" s="239"/>
      <c r="GR89" s="239"/>
      <c r="GS89" s="239"/>
      <c r="GT89" s="239"/>
      <c r="GU89" s="239"/>
      <c r="GV89" s="239"/>
      <c r="GW89" s="239"/>
      <c r="GX89" s="239"/>
      <c r="GY89" s="239"/>
      <c r="GZ89" s="239"/>
      <c r="HA89" s="239"/>
      <c r="HB89" s="239"/>
      <c r="HC89" s="239"/>
      <c r="HD89" s="239"/>
      <c r="HE89" s="239"/>
      <c r="HF89" s="239"/>
      <c r="HG89" s="239"/>
      <c r="HH89" s="239"/>
      <c r="HI89" s="239"/>
      <c r="HJ89" s="239"/>
      <c r="HK89" s="239"/>
      <c r="HL89" s="239"/>
      <c r="HM89" s="239"/>
      <c r="HN89" s="239"/>
      <c r="HO89" s="239"/>
      <c r="HP89" s="239"/>
      <c r="HQ89" s="239"/>
      <c r="HR89" s="239"/>
      <c r="HS89" s="239"/>
      <c r="HT89" s="239"/>
      <c r="HU89" s="239"/>
      <c r="HV89" s="239"/>
      <c r="HW89" s="239"/>
      <c r="HX89" s="239"/>
      <c r="HY89" s="239"/>
      <c r="HZ89" s="239"/>
      <c r="IA89" s="239"/>
      <c r="IB89" s="239"/>
      <c r="IC89" s="239"/>
      <c r="ID89" s="239"/>
      <c r="IE89" s="239"/>
      <c r="IF89" s="239"/>
      <c r="IG89" s="239"/>
      <c r="IH89" s="239"/>
      <c r="II89" s="239"/>
      <c r="IJ89" s="239"/>
      <c r="IK89" s="239"/>
      <c r="IL89" s="239"/>
      <c r="IM89" s="239"/>
      <c r="IN89" s="239"/>
      <c r="IO89" s="239"/>
      <c r="IP89" s="239"/>
      <c r="IQ89" s="239"/>
      <c r="IR89" s="239"/>
      <c r="IS89" s="239"/>
      <c r="IT89" s="239"/>
      <c r="IU89" s="239"/>
      <c r="IV89" s="239"/>
      <c r="IW89" s="239"/>
      <c r="IX89" s="239"/>
      <c r="IY89" s="239"/>
      <c r="IZ89" s="239"/>
      <c r="JA89" s="239"/>
      <c r="JB89" s="239"/>
      <c r="JC89" s="239"/>
      <c r="JD89" s="239"/>
      <c r="JE89" s="239"/>
      <c r="JF89" s="239"/>
    </row>
    <row r="90" spans="1:266" s="232" customFormat="1" ht="18" hidden="1" customHeight="1">
      <c r="A90" s="377"/>
      <c r="B90" s="327"/>
      <c r="C90" s="148"/>
      <c r="D90" s="148"/>
      <c r="E90" s="148"/>
      <c r="F90" s="148"/>
      <c r="G90" s="148"/>
      <c r="H90" s="148"/>
      <c r="I90" s="148"/>
      <c r="J90" s="148"/>
      <c r="K90" s="148"/>
      <c r="L90" s="148"/>
      <c r="M90" s="148"/>
      <c r="N90" s="148"/>
      <c r="O90" s="148"/>
      <c r="P90" s="148"/>
      <c r="Q90" s="148"/>
      <c r="R90" s="148"/>
      <c r="S90" s="148"/>
      <c r="T90" s="148"/>
      <c r="U90" s="148"/>
      <c r="V90" s="148"/>
      <c r="W90" s="148"/>
      <c r="X90" s="148"/>
      <c r="Y90" s="148"/>
      <c r="Z90" s="148"/>
      <c r="AA90" s="148"/>
      <c r="AB90" s="148"/>
      <c r="AC90" s="148"/>
      <c r="AD90" s="148"/>
      <c r="AE90" s="148"/>
      <c r="AF90" s="148"/>
      <c r="AG90" s="148"/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33"/>
      <c r="AZ90" s="133"/>
      <c r="BA90" s="148"/>
      <c r="BB90" s="148"/>
      <c r="BC90" s="148"/>
      <c r="BD90" s="148"/>
      <c r="BE90" s="148"/>
      <c r="BF90" s="148"/>
      <c r="BG90" s="133"/>
      <c r="BH90" s="133"/>
      <c r="BI90" s="148"/>
      <c r="BJ90" s="148"/>
      <c r="BK90" s="148"/>
      <c r="BL90" s="148"/>
      <c r="BM90" s="133"/>
      <c r="BN90" s="133"/>
      <c r="BO90" s="148"/>
      <c r="BP90" s="148"/>
      <c r="BQ90" s="148"/>
      <c r="BR90" s="148"/>
      <c r="BS90" s="133"/>
      <c r="BT90" s="133"/>
      <c r="BU90" s="148"/>
      <c r="BV90" s="148"/>
      <c r="BW90" s="148"/>
      <c r="BX90" s="148"/>
      <c r="BY90" s="133"/>
      <c r="BZ90" s="133"/>
      <c r="CA90" s="148"/>
      <c r="CB90" s="148"/>
      <c r="CC90" s="148"/>
      <c r="CD90" s="148"/>
      <c r="CE90" s="133"/>
      <c r="CF90" s="133"/>
      <c r="CG90" s="148"/>
      <c r="CH90" s="148"/>
      <c r="CI90" s="148"/>
      <c r="CJ90" s="148"/>
      <c r="CK90" s="133"/>
      <c r="CL90" s="133"/>
      <c r="CM90" s="148"/>
      <c r="CN90" s="148"/>
      <c r="CO90" s="148"/>
      <c r="CP90" s="148"/>
      <c r="CQ90" s="133"/>
      <c r="CR90" s="133"/>
      <c r="CS90" s="148"/>
      <c r="CT90" s="148"/>
      <c r="CU90" s="148"/>
      <c r="CV90" s="148"/>
      <c r="CW90" s="133"/>
      <c r="CX90" s="133"/>
      <c r="CY90" s="148"/>
      <c r="CZ90" s="148"/>
      <c r="DA90" s="148"/>
      <c r="DB90" s="148"/>
      <c r="DC90" s="133"/>
      <c r="DD90" s="133"/>
      <c r="DE90" s="148"/>
      <c r="DF90" s="148"/>
      <c r="DG90" s="148"/>
      <c r="DH90" s="148"/>
      <c r="DI90" s="148"/>
      <c r="DJ90" s="148"/>
      <c r="DK90" s="201"/>
      <c r="DL90" s="201"/>
      <c r="DM90" s="148"/>
      <c r="DN90" s="148"/>
      <c r="DO90" s="148"/>
      <c r="DP90" s="148"/>
      <c r="DQ90" s="148"/>
      <c r="DR90" s="148"/>
      <c r="DS90" s="133"/>
      <c r="DT90" s="133"/>
      <c r="DU90" s="133"/>
      <c r="DV90" s="133"/>
      <c r="DW90" s="74"/>
      <c r="DX90" s="74"/>
      <c r="DY90" s="74"/>
      <c r="DZ90" s="231"/>
      <c r="EA90" s="231"/>
      <c r="EB90" s="231"/>
      <c r="EC90" s="231"/>
      <c r="ED90" s="231"/>
      <c r="EE90" s="231"/>
      <c r="EF90" s="231"/>
      <c r="EG90" s="231"/>
      <c r="EH90" s="231"/>
      <c r="EI90" s="231"/>
      <c r="EJ90" s="231"/>
      <c r="EK90" s="231"/>
      <c r="EL90" s="231"/>
      <c r="EM90" s="231"/>
      <c r="EN90" s="231"/>
      <c r="EO90" s="231"/>
      <c r="EP90" s="231"/>
      <c r="EQ90" s="231"/>
      <c r="ER90" s="231"/>
      <c r="ES90" s="231"/>
      <c r="ET90" s="231"/>
      <c r="EU90" s="231"/>
      <c r="EV90" s="231"/>
      <c r="EW90" s="231"/>
      <c r="EX90" s="231"/>
      <c r="EY90" s="231"/>
      <c r="EZ90" s="231"/>
      <c r="FA90" s="231"/>
      <c r="FB90" s="231"/>
      <c r="FC90" s="231"/>
      <c r="FD90" s="231"/>
      <c r="FE90" s="231"/>
      <c r="FF90" s="231"/>
      <c r="FG90" s="231"/>
      <c r="FH90" s="231"/>
      <c r="FI90" s="231"/>
      <c r="FJ90" s="231"/>
      <c r="FK90" s="231"/>
      <c r="FL90" s="231"/>
      <c r="FM90" s="231"/>
      <c r="FN90" s="231"/>
      <c r="FO90" s="231"/>
      <c r="FP90" s="231"/>
      <c r="FQ90" s="231"/>
      <c r="FR90" s="231"/>
      <c r="FS90" s="231"/>
      <c r="FT90" s="231"/>
      <c r="FU90" s="231"/>
      <c r="FV90" s="231"/>
      <c r="FW90" s="231"/>
      <c r="FX90" s="231"/>
      <c r="FY90" s="231"/>
      <c r="FZ90" s="231"/>
      <c r="GA90" s="231"/>
      <c r="GB90" s="231"/>
      <c r="GC90" s="231"/>
      <c r="GD90" s="231"/>
      <c r="GE90" s="231"/>
      <c r="GF90" s="231"/>
      <c r="GG90" s="231"/>
      <c r="GH90" s="231"/>
      <c r="GI90" s="231"/>
      <c r="GJ90" s="231"/>
      <c r="GK90" s="231"/>
      <c r="GL90" s="231"/>
      <c r="GM90" s="231"/>
      <c r="GN90" s="231"/>
      <c r="GO90" s="231"/>
      <c r="GP90" s="231"/>
      <c r="GQ90" s="231"/>
      <c r="GR90" s="231"/>
      <c r="GS90" s="231"/>
      <c r="GT90" s="231"/>
      <c r="GU90" s="231"/>
      <c r="GV90" s="231"/>
      <c r="GW90" s="231"/>
      <c r="GX90" s="231"/>
      <c r="GY90" s="231"/>
      <c r="GZ90" s="231"/>
      <c r="HA90" s="231"/>
      <c r="HB90" s="231"/>
      <c r="HC90" s="231"/>
      <c r="HD90" s="231"/>
      <c r="HE90" s="231"/>
      <c r="HF90" s="231"/>
      <c r="HG90" s="231"/>
      <c r="HH90" s="231"/>
      <c r="HI90" s="231"/>
      <c r="HJ90" s="231"/>
      <c r="HK90" s="231"/>
      <c r="HL90" s="231"/>
      <c r="HM90" s="231"/>
      <c r="HN90" s="231"/>
      <c r="HO90" s="231"/>
      <c r="HP90" s="231"/>
      <c r="HQ90" s="231"/>
      <c r="HR90" s="231"/>
      <c r="HS90" s="231"/>
      <c r="HT90" s="231"/>
      <c r="HU90" s="231"/>
      <c r="HV90" s="231"/>
      <c r="HW90" s="231"/>
      <c r="HX90" s="231"/>
      <c r="HY90" s="231"/>
      <c r="HZ90" s="231"/>
      <c r="IA90" s="231"/>
      <c r="IB90" s="231"/>
      <c r="IC90" s="231"/>
      <c r="ID90" s="231"/>
      <c r="IE90" s="231"/>
      <c r="IF90" s="231"/>
      <c r="IG90" s="231"/>
      <c r="IH90" s="231"/>
      <c r="II90" s="231"/>
      <c r="IJ90" s="231"/>
      <c r="IK90" s="231"/>
      <c r="IL90" s="231"/>
      <c r="IM90" s="231"/>
      <c r="IN90" s="231"/>
      <c r="IO90" s="231"/>
      <c r="IP90" s="231"/>
      <c r="IQ90" s="231"/>
      <c r="IR90" s="231"/>
      <c r="IS90" s="231"/>
      <c r="IT90" s="231"/>
      <c r="IU90" s="231"/>
      <c r="IV90" s="231"/>
      <c r="IW90" s="231"/>
      <c r="IX90" s="231"/>
      <c r="IY90" s="231"/>
      <c r="IZ90" s="231"/>
      <c r="JA90" s="231"/>
      <c r="JB90" s="231"/>
      <c r="JC90" s="231"/>
      <c r="JD90" s="231"/>
      <c r="JE90" s="231"/>
      <c r="JF90" s="231"/>
    </row>
    <row r="91" spans="1:266" s="208" customFormat="1" ht="18" hidden="1" customHeight="1">
      <c r="A91" s="376"/>
      <c r="B91" s="325"/>
      <c r="C91" s="134"/>
      <c r="D91" s="137"/>
      <c r="E91" s="134"/>
      <c r="F91" s="137"/>
      <c r="G91" s="134"/>
      <c r="H91" s="137"/>
      <c r="I91" s="137"/>
      <c r="J91" s="137"/>
      <c r="K91" s="134"/>
      <c r="L91" s="137"/>
      <c r="M91" s="137"/>
      <c r="N91" s="137"/>
      <c r="O91" s="134"/>
      <c r="P91" s="137"/>
      <c r="Q91" s="137"/>
      <c r="R91" s="137"/>
      <c r="S91" s="134"/>
      <c r="T91" s="137"/>
      <c r="U91" s="137"/>
      <c r="V91" s="137"/>
      <c r="W91" s="134"/>
      <c r="X91" s="137"/>
      <c r="Y91" s="137"/>
      <c r="Z91" s="137"/>
      <c r="AA91" s="134"/>
      <c r="AB91" s="137"/>
      <c r="AC91" s="137"/>
      <c r="AD91" s="137"/>
      <c r="AE91" s="134"/>
      <c r="AF91" s="137"/>
      <c r="AG91" s="137"/>
      <c r="AH91" s="137"/>
      <c r="AI91" s="134"/>
      <c r="AJ91" s="137"/>
      <c r="AK91" s="137"/>
      <c r="AL91" s="137"/>
      <c r="AM91" s="134"/>
      <c r="AN91" s="137"/>
      <c r="AO91" s="137"/>
      <c r="AP91" s="137"/>
      <c r="AQ91" s="134"/>
      <c r="AR91" s="137"/>
      <c r="AS91" s="137"/>
      <c r="AT91" s="137"/>
      <c r="AU91" s="134"/>
      <c r="AV91" s="137"/>
      <c r="AW91" s="134"/>
      <c r="AX91" s="137"/>
      <c r="AY91" s="135"/>
      <c r="AZ91" s="135"/>
      <c r="BA91" s="134"/>
      <c r="BB91" s="137"/>
      <c r="BC91" s="134"/>
      <c r="BD91" s="137"/>
      <c r="BE91" s="137"/>
      <c r="BF91" s="137"/>
      <c r="BG91" s="135"/>
      <c r="BH91" s="135"/>
      <c r="BI91" s="134"/>
      <c r="BJ91" s="137"/>
      <c r="BK91" s="137"/>
      <c r="BL91" s="137"/>
      <c r="BM91" s="135"/>
      <c r="BN91" s="135"/>
      <c r="BO91" s="134"/>
      <c r="BP91" s="137"/>
      <c r="BQ91" s="137"/>
      <c r="BR91" s="137"/>
      <c r="BS91" s="135"/>
      <c r="BT91" s="135"/>
      <c r="BU91" s="134"/>
      <c r="BV91" s="137"/>
      <c r="BW91" s="137"/>
      <c r="BX91" s="137"/>
      <c r="BY91" s="135"/>
      <c r="BZ91" s="135"/>
      <c r="CA91" s="134"/>
      <c r="CB91" s="137"/>
      <c r="CC91" s="137"/>
      <c r="CD91" s="137"/>
      <c r="CE91" s="135"/>
      <c r="CF91" s="135"/>
      <c r="CG91" s="134"/>
      <c r="CH91" s="137"/>
      <c r="CI91" s="137"/>
      <c r="CJ91" s="137"/>
      <c r="CK91" s="135"/>
      <c r="CL91" s="135"/>
      <c r="CM91" s="134"/>
      <c r="CN91" s="137"/>
      <c r="CO91" s="137"/>
      <c r="CP91" s="137"/>
      <c r="CQ91" s="135"/>
      <c r="CR91" s="135"/>
      <c r="CS91" s="134"/>
      <c r="CT91" s="137"/>
      <c r="CU91" s="137"/>
      <c r="CV91" s="137"/>
      <c r="CW91" s="135"/>
      <c r="CX91" s="135"/>
      <c r="CY91" s="134"/>
      <c r="CZ91" s="137"/>
      <c r="DA91" s="137"/>
      <c r="DB91" s="137"/>
      <c r="DC91" s="135"/>
      <c r="DD91" s="135"/>
      <c r="DE91" s="134"/>
      <c r="DF91" s="137"/>
      <c r="DG91" s="134"/>
      <c r="DH91" s="137"/>
      <c r="DI91" s="137"/>
      <c r="DJ91" s="137"/>
      <c r="DK91" s="201"/>
      <c r="DL91" s="201"/>
      <c r="DM91" s="134"/>
      <c r="DN91" s="137"/>
      <c r="DO91" s="134"/>
      <c r="DP91" s="137"/>
      <c r="DQ91" s="134"/>
      <c r="DR91" s="137"/>
      <c r="DS91" s="135"/>
      <c r="DT91" s="135"/>
      <c r="DU91" s="135"/>
      <c r="DV91" s="135"/>
      <c r="DW91" s="65"/>
      <c r="DX91" s="65"/>
      <c r="DY91" s="65"/>
      <c r="DZ91" s="207"/>
      <c r="EA91" s="207"/>
      <c r="EB91" s="207"/>
      <c r="EC91" s="207"/>
      <c r="ED91" s="207"/>
      <c r="EE91" s="207"/>
      <c r="EF91" s="207"/>
      <c r="EG91" s="207"/>
      <c r="EH91" s="207"/>
      <c r="EI91" s="207"/>
      <c r="EJ91" s="207"/>
      <c r="EK91" s="207"/>
      <c r="EL91" s="207"/>
      <c r="EM91" s="207"/>
      <c r="EN91" s="207"/>
      <c r="EO91" s="207"/>
      <c r="EP91" s="207"/>
      <c r="EQ91" s="207"/>
      <c r="ER91" s="207"/>
      <c r="ES91" s="207"/>
      <c r="ET91" s="207"/>
      <c r="EU91" s="207"/>
      <c r="EV91" s="207"/>
      <c r="EW91" s="207"/>
      <c r="EX91" s="207"/>
      <c r="EY91" s="207"/>
      <c r="EZ91" s="207"/>
      <c r="FA91" s="207"/>
      <c r="FB91" s="207"/>
      <c r="FC91" s="207"/>
      <c r="FD91" s="207"/>
      <c r="FE91" s="207"/>
      <c r="FF91" s="207"/>
      <c r="FG91" s="207"/>
      <c r="FH91" s="207"/>
      <c r="FI91" s="207"/>
      <c r="FJ91" s="207"/>
      <c r="FK91" s="207"/>
      <c r="FL91" s="207"/>
      <c r="FM91" s="207"/>
      <c r="FN91" s="207"/>
      <c r="FO91" s="207"/>
      <c r="FP91" s="207"/>
      <c r="FQ91" s="207"/>
      <c r="FR91" s="207"/>
      <c r="FS91" s="207"/>
      <c r="FT91" s="207"/>
      <c r="FU91" s="207"/>
      <c r="FV91" s="207"/>
      <c r="FW91" s="207"/>
      <c r="FX91" s="207"/>
      <c r="FY91" s="207"/>
      <c r="FZ91" s="207"/>
      <c r="GA91" s="207"/>
      <c r="GB91" s="207"/>
      <c r="GC91" s="207"/>
      <c r="GD91" s="207"/>
      <c r="GE91" s="207"/>
      <c r="GF91" s="207"/>
      <c r="GG91" s="207"/>
      <c r="GH91" s="207"/>
      <c r="GI91" s="207"/>
      <c r="GJ91" s="207"/>
      <c r="GK91" s="207"/>
      <c r="GL91" s="207"/>
      <c r="GM91" s="207"/>
      <c r="GN91" s="207"/>
      <c r="GO91" s="207"/>
      <c r="GP91" s="207"/>
      <c r="GQ91" s="207"/>
      <c r="GR91" s="207"/>
      <c r="GS91" s="207"/>
      <c r="GT91" s="207"/>
      <c r="GU91" s="207"/>
      <c r="GV91" s="207"/>
      <c r="GW91" s="207"/>
      <c r="GX91" s="207"/>
      <c r="GY91" s="207"/>
      <c r="GZ91" s="207"/>
      <c r="HA91" s="207"/>
      <c r="HB91" s="207"/>
      <c r="HC91" s="207"/>
      <c r="HD91" s="207"/>
      <c r="HE91" s="207"/>
      <c r="HF91" s="207"/>
      <c r="HG91" s="207"/>
      <c r="HH91" s="207"/>
      <c r="HI91" s="207"/>
      <c r="HJ91" s="207"/>
      <c r="HK91" s="207"/>
      <c r="HL91" s="207"/>
      <c r="HM91" s="207"/>
      <c r="HN91" s="207"/>
      <c r="HO91" s="207"/>
      <c r="HP91" s="207"/>
      <c r="HQ91" s="207"/>
      <c r="HR91" s="207"/>
      <c r="HS91" s="207"/>
      <c r="HT91" s="207"/>
      <c r="HU91" s="207"/>
      <c r="HV91" s="207"/>
      <c r="HW91" s="207"/>
      <c r="HX91" s="207"/>
      <c r="HY91" s="207"/>
      <c r="HZ91" s="207"/>
      <c r="IA91" s="207"/>
      <c r="IB91" s="207"/>
      <c r="IC91" s="207"/>
      <c r="ID91" s="207"/>
      <c r="IE91" s="207"/>
      <c r="IF91" s="207"/>
      <c r="IG91" s="207"/>
      <c r="IH91" s="207"/>
      <c r="II91" s="207"/>
      <c r="IJ91" s="207"/>
      <c r="IK91" s="207"/>
      <c r="IL91" s="207"/>
      <c r="IM91" s="207"/>
      <c r="IN91" s="207"/>
      <c r="IO91" s="207"/>
      <c r="IP91" s="207"/>
      <c r="IQ91" s="207"/>
      <c r="IR91" s="207"/>
      <c r="IS91" s="207"/>
      <c r="IT91" s="207"/>
      <c r="IU91" s="207"/>
      <c r="IV91" s="207"/>
      <c r="IW91" s="207"/>
      <c r="IX91" s="207"/>
      <c r="IY91" s="207"/>
      <c r="IZ91" s="207"/>
      <c r="JA91" s="207"/>
      <c r="JB91" s="207"/>
      <c r="JC91" s="207"/>
      <c r="JD91" s="207"/>
      <c r="JE91" s="207"/>
      <c r="JF91" s="207"/>
    </row>
    <row r="92" spans="1:266" s="208" customFormat="1" ht="18" hidden="1" customHeight="1">
      <c r="A92" s="376"/>
      <c r="B92" s="325"/>
      <c r="C92" s="134"/>
      <c r="D92" s="137"/>
      <c r="E92" s="134"/>
      <c r="F92" s="137"/>
      <c r="G92" s="134"/>
      <c r="H92" s="137"/>
      <c r="I92" s="137"/>
      <c r="J92" s="137"/>
      <c r="K92" s="134"/>
      <c r="L92" s="137"/>
      <c r="M92" s="137"/>
      <c r="N92" s="137"/>
      <c r="O92" s="134"/>
      <c r="P92" s="137"/>
      <c r="Q92" s="137"/>
      <c r="R92" s="137"/>
      <c r="S92" s="134"/>
      <c r="T92" s="137"/>
      <c r="U92" s="137"/>
      <c r="V92" s="137"/>
      <c r="W92" s="134"/>
      <c r="X92" s="137"/>
      <c r="Y92" s="137"/>
      <c r="Z92" s="137"/>
      <c r="AA92" s="134"/>
      <c r="AB92" s="137"/>
      <c r="AC92" s="137"/>
      <c r="AD92" s="137"/>
      <c r="AE92" s="134"/>
      <c r="AF92" s="137"/>
      <c r="AG92" s="137"/>
      <c r="AH92" s="137"/>
      <c r="AI92" s="134"/>
      <c r="AJ92" s="137"/>
      <c r="AK92" s="137"/>
      <c r="AL92" s="137"/>
      <c r="AM92" s="134"/>
      <c r="AN92" s="137"/>
      <c r="AO92" s="137"/>
      <c r="AP92" s="137"/>
      <c r="AQ92" s="134"/>
      <c r="AR92" s="137"/>
      <c r="AS92" s="137"/>
      <c r="AT92" s="137"/>
      <c r="AU92" s="134"/>
      <c r="AV92" s="137"/>
      <c r="AW92" s="134"/>
      <c r="AX92" s="137"/>
      <c r="AY92" s="135"/>
      <c r="AZ92" s="135"/>
      <c r="BA92" s="134"/>
      <c r="BB92" s="137"/>
      <c r="BC92" s="134"/>
      <c r="BD92" s="137"/>
      <c r="BE92" s="137"/>
      <c r="BF92" s="137"/>
      <c r="BG92" s="135"/>
      <c r="BH92" s="135"/>
      <c r="BI92" s="134"/>
      <c r="BJ92" s="137"/>
      <c r="BK92" s="137"/>
      <c r="BL92" s="137"/>
      <c r="BM92" s="135"/>
      <c r="BN92" s="135"/>
      <c r="BO92" s="134"/>
      <c r="BP92" s="137"/>
      <c r="BQ92" s="137"/>
      <c r="BR92" s="137"/>
      <c r="BS92" s="135"/>
      <c r="BT92" s="135"/>
      <c r="BU92" s="134"/>
      <c r="BV92" s="137"/>
      <c r="BW92" s="137"/>
      <c r="BX92" s="137"/>
      <c r="BY92" s="135"/>
      <c r="BZ92" s="135"/>
      <c r="CA92" s="134"/>
      <c r="CB92" s="137"/>
      <c r="CC92" s="137"/>
      <c r="CD92" s="137"/>
      <c r="CE92" s="135"/>
      <c r="CF92" s="135"/>
      <c r="CG92" s="134"/>
      <c r="CH92" s="137"/>
      <c r="CI92" s="137"/>
      <c r="CJ92" s="137"/>
      <c r="CK92" s="135"/>
      <c r="CL92" s="135"/>
      <c r="CM92" s="134"/>
      <c r="CN92" s="137"/>
      <c r="CO92" s="137"/>
      <c r="CP92" s="137"/>
      <c r="CQ92" s="135"/>
      <c r="CR92" s="135"/>
      <c r="CS92" s="134"/>
      <c r="CT92" s="137"/>
      <c r="CU92" s="137"/>
      <c r="CV92" s="137"/>
      <c r="CW92" s="135"/>
      <c r="CX92" s="135"/>
      <c r="CY92" s="134"/>
      <c r="CZ92" s="137"/>
      <c r="DA92" s="137"/>
      <c r="DB92" s="137"/>
      <c r="DC92" s="135"/>
      <c r="DD92" s="135"/>
      <c r="DE92" s="134"/>
      <c r="DF92" s="137"/>
      <c r="DG92" s="134"/>
      <c r="DH92" s="137"/>
      <c r="DI92" s="137"/>
      <c r="DJ92" s="137"/>
      <c r="DK92" s="282"/>
      <c r="DL92" s="201"/>
      <c r="DM92" s="134"/>
      <c r="DN92" s="137"/>
      <c r="DO92" s="134"/>
      <c r="DP92" s="137"/>
      <c r="DQ92" s="134"/>
      <c r="DR92" s="137"/>
      <c r="DS92" s="135"/>
      <c r="DT92" s="135"/>
      <c r="DU92" s="135"/>
      <c r="DV92" s="135"/>
      <c r="DW92" s="65"/>
      <c r="DX92" s="65"/>
      <c r="DY92" s="65"/>
      <c r="DZ92" s="207"/>
      <c r="EA92" s="207"/>
      <c r="EB92" s="207"/>
      <c r="EC92" s="207"/>
      <c r="ED92" s="207"/>
      <c r="EE92" s="207"/>
      <c r="EF92" s="207"/>
      <c r="EG92" s="207"/>
      <c r="EH92" s="207"/>
      <c r="EI92" s="207"/>
      <c r="EJ92" s="207"/>
      <c r="EK92" s="207"/>
      <c r="EL92" s="207"/>
      <c r="EM92" s="207"/>
      <c r="EN92" s="207"/>
      <c r="EO92" s="207"/>
      <c r="EP92" s="207"/>
      <c r="EQ92" s="207"/>
      <c r="ER92" s="207"/>
      <c r="ES92" s="207"/>
      <c r="ET92" s="207"/>
      <c r="EU92" s="207"/>
      <c r="EV92" s="207"/>
      <c r="EW92" s="207"/>
      <c r="EX92" s="207"/>
      <c r="EY92" s="207"/>
      <c r="EZ92" s="207"/>
      <c r="FA92" s="207"/>
      <c r="FB92" s="207"/>
      <c r="FC92" s="207"/>
      <c r="FD92" s="207"/>
      <c r="FE92" s="207"/>
      <c r="FF92" s="207"/>
      <c r="FG92" s="207"/>
      <c r="FH92" s="207"/>
      <c r="FI92" s="207"/>
      <c r="FJ92" s="207"/>
      <c r="FK92" s="207"/>
      <c r="FL92" s="207"/>
      <c r="FM92" s="207"/>
      <c r="FN92" s="207"/>
      <c r="FO92" s="207"/>
      <c r="FP92" s="207"/>
      <c r="FQ92" s="207"/>
      <c r="FR92" s="207"/>
      <c r="FS92" s="207"/>
      <c r="FT92" s="207"/>
      <c r="FU92" s="207"/>
      <c r="FV92" s="207"/>
      <c r="FW92" s="207"/>
      <c r="FX92" s="207"/>
      <c r="FY92" s="207"/>
      <c r="FZ92" s="207"/>
      <c r="GA92" s="207"/>
      <c r="GB92" s="207"/>
      <c r="GC92" s="207"/>
      <c r="GD92" s="207"/>
      <c r="GE92" s="207"/>
      <c r="GF92" s="207"/>
      <c r="GG92" s="207"/>
      <c r="GH92" s="207"/>
      <c r="GI92" s="207"/>
      <c r="GJ92" s="207"/>
      <c r="GK92" s="207"/>
      <c r="GL92" s="207"/>
      <c r="GM92" s="207"/>
      <c r="GN92" s="207"/>
      <c r="GO92" s="207"/>
      <c r="GP92" s="207"/>
      <c r="GQ92" s="207"/>
      <c r="GR92" s="207"/>
      <c r="GS92" s="207"/>
      <c r="GT92" s="207"/>
      <c r="GU92" s="207"/>
      <c r="GV92" s="207"/>
      <c r="GW92" s="207"/>
      <c r="GX92" s="207"/>
      <c r="GY92" s="207"/>
      <c r="GZ92" s="207"/>
      <c r="HA92" s="207"/>
      <c r="HB92" s="207"/>
      <c r="HC92" s="207"/>
      <c r="HD92" s="207"/>
      <c r="HE92" s="207"/>
      <c r="HF92" s="207"/>
      <c r="HG92" s="207"/>
      <c r="HH92" s="207"/>
      <c r="HI92" s="207"/>
      <c r="HJ92" s="207"/>
      <c r="HK92" s="207"/>
      <c r="HL92" s="207"/>
      <c r="HM92" s="207"/>
      <c r="HN92" s="207"/>
      <c r="HO92" s="207"/>
      <c r="HP92" s="207"/>
      <c r="HQ92" s="207"/>
      <c r="HR92" s="207"/>
      <c r="HS92" s="207"/>
      <c r="HT92" s="207"/>
      <c r="HU92" s="207"/>
      <c r="HV92" s="207"/>
      <c r="HW92" s="207"/>
      <c r="HX92" s="207"/>
      <c r="HY92" s="207"/>
      <c r="HZ92" s="207"/>
      <c r="IA92" s="207"/>
      <c r="IB92" s="207"/>
      <c r="IC92" s="207"/>
      <c r="ID92" s="207"/>
      <c r="IE92" s="207"/>
      <c r="IF92" s="207"/>
      <c r="IG92" s="207"/>
      <c r="IH92" s="207"/>
      <c r="II92" s="207"/>
      <c r="IJ92" s="207"/>
      <c r="IK92" s="207"/>
      <c r="IL92" s="207"/>
      <c r="IM92" s="207"/>
      <c r="IN92" s="207"/>
      <c r="IO92" s="207"/>
      <c r="IP92" s="207"/>
      <c r="IQ92" s="207"/>
      <c r="IR92" s="207"/>
      <c r="IS92" s="207"/>
      <c r="IT92" s="207"/>
      <c r="IU92" s="207"/>
      <c r="IV92" s="207"/>
      <c r="IW92" s="207"/>
      <c r="IX92" s="207"/>
      <c r="IY92" s="207"/>
      <c r="IZ92" s="207"/>
      <c r="JA92" s="207"/>
      <c r="JB92" s="207"/>
      <c r="JC92" s="207"/>
      <c r="JD92" s="207"/>
      <c r="JE92" s="207"/>
      <c r="JF92" s="207"/>
    </row>
    <row r="93" spans="1:266" s="208" customFormat="1" ht="18" hidden="1" customHeight="1">
      <c r="A93" s="377"/>
      <c r="B93" s="327"/>
      <c r="C93" s="148"/>
      <c r="D93" s="148"/>
      <c r="E93" s="148"/>
      <c r="F93" s="148"/>
      <c r="G93" s="148"/>
      <c r="H93" s="148"/>
      <c r="I93" s="148"/>
      <c r="J93" s="148"/>
      <c r="K93" s="148"/>
      <c r="L93" s="148"/>
      <c r="M93" s="148"/>
      <c r="N93" s="148"/>
      <c r="O93" s="148"/>
      <c r="P93" s="148"/>
      <c r="Q93" s="148"/>
      <c r="R93" s="148"/>
      <c r="S93" s="148"/>
      <c r="T93" s="148"/>
      <c r="U93" s="148"/>
      <c r="V93" s="148"/>
      <c r="W93" s="148"/>
      <c r="X93" s="148"/>
      <c r="Y93" s="148"/>
      <c r="Z93" s="148"/>
      <c r="AA93" s="148"/>
      <c r="AB93" s="148"/>
      <c r="AC93" s="148"/>
      <c r="AD93" s="148"/>
      <c r="AE93" s="148"/>
      <c r="AF93" s="148"/>
      <c r="AG93" s="148"/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33"/>
      <c r="AZ93" s="133"/>
      <c r="BA93" s="148"/>
      <c r="BB93" s="148"/>
      <c r="BC93" s="148"/>
      <c r="BD93" s="148"/>
      <c r="BE93" s="148"/>
      <c r="BF93" s="148"/>
      <c r="BG93" s="133"/>
      <c r="BH93" s="133"/>
      <c r="BI93" s="148"/>
      <c r="BJ93" s="148"/>
      <c r="BK93" s="148"/>
      <c r="BL93" s="148"/>
      <c r="BM93" s="133"/>
      <c r="BN93" s="133"/>
      <c r="BO93" s="148"/>
      <c r="BP93" s="148"/>
      <c r="BQ93" s="148"/>
      <c r="BR93" s="148"/>
      <c r="BS93" s="133"/>
      <c r="BT93" s="133"/>
      <c r="BU93" s="148"/>
      <c r="BV93" s="148"/>
      <c r="BW93" s="148"/>
      <c r="BX93" s="148"/>
      <c r="BY93" s="133"/>
      <c r="BZ93" s="133"/>
      <c r="CA93" s="148"/>
      <c r="CB93" s="148"/>
      <c r="CC93" s="148"/>
      <c r="CD93" s="148"/>
      <c r="CE93" s="133"/>
      <c r="CF93" s="133"/>
      <c r="CG93" s="148"/>
      <c r="CH93" s="148"/>
      <c r="CI93" s="148"/>
      <c r="CJ93" s="148"/>
      <c r="CK93" s="133"/>
      <c r="CL93" s="133"/>
      <c r="CM93" s="148"/>
      <c r="CN93" s="148"/>
      <c r="CO93" s="148"/>
      <c r="CP93" s="148"/>
      <c r="CQ93" s="133"/>
      <c r="CR93" s="133"/>
      <c r="CS93" s="148"/>
      <c r="CT93" s="148"/>
      <c r="CU93" s="148"/>
      <c r="CV93" s="148"/>
      <c r="CW93" s="133"/>
      <c r="CX93" s="133"/>
      <c r="CY93" s="148"/>
      <c r="CZ93" s="148"/>
      <c r="DA93" s="148"/>
      <c r="DB93" s="148"/>
      <c r="DC93" s="133"/>
      <c r="DD93" s="133"/>
      <c r="DE93" s="148"/>
      <c r="DF93" s="148"/>
      <c r="DG93" s="148"/>
      <c r="DH93" s="148"/>
      <c r="DI93" s="148"/>
      <c r="DJ93" s="148"/>
      <c r="DK93" s="201"/>
      <c r="DL93" s="201"/>
      <c r="DM93" s="148"/>
      <c r="DN93" s="148"/>
      <c r="DO93" s="148"/>
      <c r="DP93" s="148"/>
      <c r="DQ93" s="148"/>
      <c r="DR93" s="148"/>
      <c r="DS93" s="133"/>
      <c r="DT93" s="133"/>
      <c r="DU93" s="133"/>
      <c r="DV93" s="133"/>
      <c r="DW93" s="65"/>
      <c r="DX93" s="65"/>
      <c r="DY93" s="65"/>
      <c r="DZ93" s="65"/>
      <c r="EA93" s="207"/>
      <c r="EB93" s="207"/>
      <c r="EC93" s="207"/>
      <c r="ED93" s="207"/>
      <c r="EE93" s="207"/>
      <c r="EF93" s="207"/>
      <c r="EG93" s="207"/>
      <c r="EH93" s="207"/>
      <c r="EI93" s="207"/>
      <c r="EJ93" s="207"/>
      <c r="EK93" s="207"/>
      <c r="EL93" s="207"/>
      <c r="EM93" s="207"/>
      <c r="EN93" s="207"/>
      <c r="EO93" s="207"/>
      <c r="EP93" s="207"/>
      <c r="EQ93" s="207"/>
      <c r="ER93" s="207"/>
      <c r="ES93" s="207"/>
      <c r="ET93" s="207"/>
      <c r="EU93" s="207"/>
      <c r="EV93" s="207"/>
      <c r="EW93" s="207"/>
      <c r="EX93" s="207"/>
      <c r="EY93" s="207"/>
      <c r="EZ93" s="207"/>
      <c r="FA93" s="207"/>
      <c r="FB93" s="207"/>
      <c r="FC93" s="207"/>
      <c r="FD93" s="207"/>
      <c r="FE93" s="207"/>
      <c r="FF93" s="207"/>
      <c r="FG93" s="207"/>
      <c r="FH93" s="207"/>
      <c r="FI93" s="207"/>
      <c r="FJ93" s="207"/>
      <c r="FK93" s="207"/>
      <c r="FL93" s="207"/>
      <c r="FM93" s="207"/>
      <c r="FN93" s="207"/>
      <c r="FO93" s="207"/>
      <c r="FP93" s="207"/>
      <c r="FQ93" s="207"/>
      <c r="FR93" s="207"/>
      <c r="FS93" s="207"/>
      <c r="FT93" s="207"/>
      <c r="FU93" s="207"/>
      <c r="FV93" s="207"/>
      <c r="FW93" s="207"/>
      <c r="FX93" s="207"/>
      <c r="FY93" s="207"/>
      <c r="FZ93" s="207"/>
      <c r="GA93" s="207"/>
      <c r="GB93" s="207"/>
      <c r="GC93" s="207"/>
      <c r="GD93" s="207"/>
      <c r="GE93" s="207"/>
      <c r="GF93" s="207"/>
      <c r="GG93" s="207"/>
      <c r="GH93" s="207"/>
      <c r="GI93" s="207"/>
      <c r="GJ93" s="207"/>
      <c r="GK93" s="207"/>
      <c r="GL93" s="207"/>
      <c r="GM93" s="207"/>
      <c r="GN93" s="207"/>
      <c r="GO93" s="207"/>
      <c r="GP93" s="207"/>
      <c r="GQ93" s="207"/>
      <c r="GR93" s="207"/>
      <c r="GS93" s="207"/>
      <c r="GT93" s="207"/>
      <c r="GU93" s="207"/>
      <c r="GV93" s="207"/>
      <c r="GW93" s="207"/>
      <c r="GX93" s="207"/>
      <c r="GY93" s="207"/>
      <c r="GZ93" s="207"/>
      <c r="HA93" s="207"/>
      <c r="HB93" s="207"/>
      <c r="HC93" s="207"/>
      <c r="HD93" s="207"/>
      <c r="HE93" s="207"/>
      <c r="HF93" s="207"/>
      <c r="HG93" s="207"/>
      <c r="HH93" s="207"/>
      <c r="HI93" s="207"/>
      <c r="HJ93" s="207"/>
      <c r="HK93" s="207"/>
      <c r="HL93" s="207"/>
      <c r="HM93" s="207"/>
      <c r="HN93" s="207"/>
      <c r="HO93" s="207"/>
      <c r="HP93" s="207"/>
      <c r="HQ93" s="207"/>
      <c r="HR93" s="207"/>
      <c r="HS93" s="207"/>
      <c r="HT93" s="207"/>
      <c r="HU93" s="207"/>
      <c r="HV93" s="207"/>
      <c r="HW93" s="207"/>
      <c r="HX93" s="207"/>
      <c r="HY93" s="207"/>
      <c r="HZ93" s="207"/>
      <c r="IA93" s="207"/>
      <c r="IB93" s="207"/>
      <c r="IC93" s="207"/>
      <c r="ID93" s="207"/>
      <c r="IE93" s="207"/>
      <c r="IF93" s="207"/>
      <c r="IG93" s="207"/>
      <c r="IH93" s="207"/>
      <c r="II93" s="207"/>
      <c r="IJ93" s="207"/>
      <c r="IK93" s="207"/>
      <c r="IL93" s="207"/>
      <c r="IM93" s="207"/>
      <c r="IN93" s="207"/>
      <c r="IO93" s="207"/>
      <c r="IP93" s="207"/>
      <c r="IQ93" s="207"/>
      <c r="IR93" s="207"/>
      <c r="IS93" s="207"/>
      <c r="IT93" s="207"/>
      <c r="IU93" s="207"/>
      <c r="IV93" s="207"/>
      <c r="IW93" s="207"/>
      <c r="IX93" s="207"/>
      <c r="IY93" s="207"/>
      <c r="IZ93" s="207"/>
      <c r="JA93" s="207"/>
      <c r="JB93" s="207"/>
      <c r="JC93" s="207"/>
      <c r="JD93" s="207"/>
      <c r="JE93" s="207"/>
      <c r="JF93" s="207"/>
    </row>
    <row r="94" spans="1:266" s="232" customFormat="1" ht="51" hidden="1" customHeight="1">
      <c r="A94" s="377"/>
      <c r="B94" s="327"/>
      <c r="C94" s="148"/>
      <c r="D94" s="148"/>
      <c r="E94" s="148"/>
      <c r="F94" s="148"/>
      <c r="G94" s="148"/>
      <c r="H94" s="148"/>
      <c r="I94" s="148"/>
      <c r="J94" s="148"/>
      <c r="K94" s="148"/>
      <c r="L94" s="148"/>
      <c r="M94" s="148"/>
      <c r="N94" s="148"/>
      <c r="O94" s="148"/>
      <c r="P94" s="148"/>
      <c r="Q94" s="148"/>
      <c r="R94" s="148"/>
      <c r="S94" s="148"/>
      <c r="T94" s="148"/>
      <c r="U94" s="148"/>
      <c r="V94" s="148"/>
      <c r="W94" s="148"/>
      <c r="X94" s="148"/>
      <c r="Y94" s="148"/>
      <c r="Z94" s="148"/>
      <c r="AA94" s="148"/>
      <c r="AB94" s="148"/>
      <c r="AC94" s="148"/>
      <c r="AD94" s="148"/>
      <c r="AE94" s="148"/>
      <c r="AF94" s="148"/>
      <c r="AG94" s="148"/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  <c r="BI94" s="148"/>
      <c r="BJ94" s="148"/>
      <c r="BK94" s="148"/>
      <c r="BL94" s="148"/>
      <c r="BM94" s="148"/>
      <c r="BN94" s="148"/>
      <c r="BO94" s="148"/>
      <c r="BP94" s="148"/>
      <c r="BQ94" s="148"/>
      <c r="BR94" s="148"/>
      <c r="BS94" s="148"/>
      <c r="BT94" s="148"/>
      <c r="BU94" s="148"/>
      <c r="BV94" s="148"/>
      <c r="BW94" s="148"/>
      <c r="BX94" s="148"/>
      <c r="BY94" s="148"/>
      <c r="BZ94" s="148"/>
      <c r="CA94" s="148"/>
      <c r="CB94" s="148"/>
      <c r="CC94" s="148"/>
      <c r="CD94" s="148"/>
      <c r="CE94" s="148"/>
      <c r="CF94" s="148"/>
      <c r="CG94" s="148"/>
      <c r="CH94" s="148"/>
      <c r="CI94" s="148"/>
      <c r="CJ94" s="148"/>
      <c r="CK94" s="148"/>
      <c r="CL94" s="148"/>
      <c r="CM94" s="148"/>
      <c r="CN94" s="148"/>
      <c r="CO94" s="148"/>
      <c r="CP94" s="148"/>
      <c r="CQ94" s="148"/>
      <c r="CR94" s="148"/>
      <c r="CS94" s="148"/>
      <c r="CT94" s="148"/>
      <c r="CU94" s="148"/>
      <c r="CV94" s="148"/>
      <c r="CW94" s="148"/>
      <c r="CX94" s="148"/>
      <c r="CY94" s="148"/>
      <c r="CZ94" s="148"/>
      <c r="DA94" s="148"/>
      <c r="DB94" s="148"/>
      <c r="DC94" s="148"/>
      <c r="DD94" s="148"/>
      <c r="DE94" s="148"/>
      <c r="DF94" s="148"/>
      <c r="DG94" s="148"/>
      <c r="DH94" s="148"/>
      <c r="DI94" s="148"/>
      <c r="DJ94" s="148"/>
      <c r="DK94" s="283"/>
      <c r="DL94" s="283"/>
      <c r="DM94" s="148"/>
      <c r="DN94" s="148"/>
      <c r="DO94" s="148"/>
      <c r="DP94" s="148"/>
      <c r="DQ94" s="148"/>
      <c r="DR94" s="148"/>
      <c r="DS94" s="148"/>
      <c r="DT94" s="148"/>
      <c r="DU94" s="148"/>
      <c r="DV94" s="148"/>
      <c r="DW94" s="74"/>
      <c r="DX94" s="74"/>
      <c r="DY94" s="74"/>
      <c r="DZ94" s="231"/>
      <c r="EA94" s="231"/>
      <c r="EB94" s="231"/>
      <c r="EC94" s="231"/>
      <c r="ED94" s="231"/>
      <c r="EE94" s="231"/>
      <c r="EF94" s="231"/>
      <c r="EG94" s="231"/>
      <c r="EH94" s="231"/>
      <c r="EI94" s="231"/>
      <c r="EJ94" s="231"/>
      <c r="EK94" s="231"/>
      <c r="EL94" s="231"/>
      <c r="EM94" s="231"/>
      <c r="EN94" s="231"/>
      <c r="EO94" s="231"/>
      <c r="EP94" s="231"/>
      <c r="EQ94" s="231"/>
      <c r="ER94" s="231"/>
      <c r="ES94" s="231"/>
      <c r="ET94" s="231"/>
      <c r="EU94" s="231"/>
      <c r="EV94" s="231"/>
      <c r="EW94" s="231"/>
      <c r="EX94" s="231"/>
      <c r="EY94" s="231"/>
      <c r="EZ94" s="231"/>
      <c r="FA94" s="231"/>
      <c r="FB94" s="231"/>
      <c r="FC94" s="231"/>
      <c r="FD94" s="231"/>
      <c r="FE94" s="231"/>
      <c r="FF94" s="231"/>
      <c r="FG94" s="231"/>
      <c r="FH94" s="231"/>
      <c r="FI94" s="231"/>
      <c r="FJ94" s="231"/>
      <c r="FK94" s="231"/>
      <c r="FL94" s="231"/>
      <c r="FM94" s="231"/>
      <c r="FN94" s="231"/>
      <c r="FO94" s="231"/>
      <c r="FP94" s="231"/>
      <c r="FQ94" s="231"/>
      <c r="FR94" s="231"/>
      <c r="FS94" s="231"/>
      <c r="FT94" s="231"/>
      <c r="FU94" s="231"/>
      <c r="FV94" s="231"/>
      <c r="FW94" s="231"/>
      <c r="FX94" s="231"/>
      <c r="FY94" s="231"/>
      <c r="FZ94" s="231"/>
      <c r="GA94" s="231"/>
      <c r="GB94" s="231"/>
      <c r="GC94" s="231"/>
      <c r="GD94" s="231"/>
      <c r="GE94" s="231"/>
      <c r="GF94" s="231"/>
      <c r="GG94" s="231"/>
      <c r="GH94" s="231"/>
      <c r="GI94" s="231"/>
      <c r="GJ94" s="231"/>
      <c r="GK94" s="231"/>
      <c r="GL94" s="231"/>
      <c r="GM94" s="231"/>
      <c r="GN94" s="231"/>
      <c r="GO94" s="231"/>
      <c r="GP94" s="231"/>
      <c r="GQ94" s="231"/>
      <c r="GR94" s="231"/>
      <c r="GS94" s="231"/>
      <c r="GT94" s="231"/>
      <c r="GU94" s="231"/>
      <c r="GV94" s="231"/>
      <c r="GW94" s="231"/>
      <c r="GX94" s="231"/>
      <c r="GY94" s="231"/>
      <c r="GZ94" s="231"/>
      <c r="HA94" s="231"/>
      <c r="HB94" s="231"/>
      <c r="HC94" s="231"/>
      <c r="HD94" s="231"/>
      <c r="HE94" s="231"/>
      <c r="HF94" s="231"/>
      <c r="HG94" s="231"/>
      <c r="HH94" s="231"/>
      <c r="HI94" s="231"/>
      <c r="HJ94" s="231"/>
      <c r="HK94" s="231"/>
      <c r="HL94" s="231"/>
      <c r="HM94" s="231"/>
      <c r="HN94" s="231"/>
      <c r="HO94" s="231"/>
      <c r="HP94" s="231"/>
      <c r="HQ94" s="231"/>
      <c r="HR94" s="231"/>
      <c r="HS94" s="231"/>
      <c r="HT94" s="231"/>
      <c r="HU94" s="231"/>
      <c r="HV94" s="231"/>
      <c r="HW94" s="231"/>
      <c r="HX94" s="231"/>
      <c r="HY94" s="231"/>
      <c r="HZ94" s="231"/>
      <c r="IA94" s="231"/>
      <c r="IB94" s="231"/>
      <c r="IC94" s="231"/>
      <c r="ID94" s="231"/>
      <c r="IE94" s="231"/>
      <c r="IF94" s="231"/>
      <c r="IG94" s="231"/>
      <c r="IH94" s="231"/>
      <c r="II94" s="231"/>
      <c r="IJ94" s="231"/>
      <c r="IK94" s="231"/>
      <c r="IL94" s="231"/>
      <c r="IM94" s="231"/>
      <c r="IN94" s="231"/>
      <c r="IO94" s="231"/>
      <c r="IP94" s="231"/>
      <c r="IQ94" s="231"/>
      <c r="IR94" s="231"/>
      <c r="IS94" s="231"/>
      <c r="IT94" s="231"/>
      <c r="IU94" s="231"/>
      <c r="IV94" s="231"/>
      <c r="IW94" s="231"/>
      <c r="IX94" s="231"/>
      <c r="IY94" s="231"/>
      <c r="IZ94" s="231"/>
      <c r="JA94" s="231"/>
      <c r="JB94" s="231"/>
      <c r="JC94" s="231"/>
      <c r="JD94" s="231"/>
      <c r="JE94" s="231"/>
      <c r="JF94" s="231"/>
    </row>
    <row r="95" spans="1:266" s="208" customFormat="1" ht="30" hidden="1" customHeight="1">
      <c r="A95" s="383"/>
      <c r="B95" s="331"/>
      <c r="C95" s="254"/>
      <c r="D95" s="254"/>
      <c r="E95" s="254"/>
      <c r="F95" s="254"/>
      <c r="G95" s="254"/>
      <c r="H95" s="254"/>
      <c r="I95" s="152"/>
      <c r="J95" s="152"/>
      <c r="K95" s="254"/>
      <c r="L95" s="254"/>
      <c r="M95" s="254"/>
      <c r="N95" s="254"/>
      <c r="O95" s="254"/>
      <c r="P95" s="254"/>
      <c r="Q95" s="254"/>
      <c r="R95" s="254"/>
      <c r="S95" s="254"/>
      <c r="T95" s="254"/>
      <c r="U95" s="254"/>
      <c r="V95" s="254"/>
      <c r="W95" s="254"/>
      <c r="X95" s="254"/>
      <c r="Y95" s="254"/>
      <c r="Z95" s="254"/>
      <c r="AA95" s="254"/>
      <c r="AB95" s="254"/>
      <c r="AC95" s="254"/>
      <c r="AD95" s="254"/>
      <c r="AE95" s="254"/>
      <c r="AF95" s="254"/>
      <c r="AG95" s="254"/>
      <c r="AH95" s="254"/>
      <c r="AI95" s="254"/>
      <c r="AJ95" s="254"/>
      <c r="AK95" s="254"/>
      <c r="AL95" s="254"/>
      <c r="AM95" s="254"/>
      <c r="AN95" s="254"/>
      <c r="AO95" s="254"/>
      <c r="AP95" s="254"/>
      <c r="AQ95" s="254"/>
      <c r="AR95" s="254"/>
      <c r="AS95" s="254"/>
      <c r="AT95" s="254"/>
      <c r="AU95" s="254"/>
      <c r="AV95" s="254"/>
      <c r="AW95" s="254"/>
      <c r="AX95" s="254"/>
      <c r="AY95" s="254"/>
      <c r="AZ95" s="148"/>
      <c r="BA95" s="254"/>
      <c r="BB95" s="254"/>
      <c r="BC95" s="254"/>
      <c r="BD95" s="254"/>
      <c r="BE95" s="152"/>
      <c r="BF95" s="152"/>
      <c r="BG95" s="254"/>
      <c r="BH95" s="254"/>
      <c r="BI95" s="254"/>
      <c r="BJ95" s="254"/>
      <c r="BK95" s="254"/>
      <c r="BL95" s="254"/>
      <c r="BM95" s="254"/>
      <c r="BN95" s="254"/>
      <c r="BO95" s="254"/>
      <c r="BP95" s="254"/>
      <c r="BQ95" s="254"/>
      <c r="BR95" s="254"/>
      <c r="BS95" s="254"/>
      <c r="BT95" s="254"/>
      <c r="BU95" s="254"/>
      <c r="BV95" s="254"/>
      <c r="BW95" s="254"/>
      <c r="BX95" s="254"/>
      <c r="BY95" s="254"/>
      <c r="BZ95" s="254"/>
      <c r="CA95" s="254"/>
      <c r="CB95" s="254"/>
      <c r="CC95" s="254"/>
      <c r="CD95" s="254"/>
      <c r="CE95" s="254"/>
      <c r="CF95" s="254"/>
      <c r="CG95" s="254"/>
      <c r="CH95" s="254"/>
      <c r="CI95" s="254"/>
      <c r="CJ95" s="254"/>
      <c r="CK95" s="254"/>
      <c r="CL95" s="254"/>
      <c r="CM95" s="254"/>
      <c r="CN95" s="254"/>
      <c r="CO95" s="254"/>
      <c r="CP95" s="254"/>
      <c r="CQ95" s="254"/>
      <c r="CR95" s="254"/>
      <c r="CS95" s="254"/>
      <c r="CT95" s="254"/>
      <c r="CU95" s="254"/>
      <c r="CV95" s="254"/>
      <c r="CW95" s="254"/>
      <c r="CX95" s="254"/>
      <c r="CY95" s="254"/>
      <c r="CZ95" s="254"/>
      <c r="DA95" s="254"/>
      <c r="DB95" s="254"/>
      <c r="DC95" s="254"/>
      <c r="DD95" s="254"/>
      <c r="DE95" s="254"/>
      <c r="DF95" s="254"/>
      <c r="DG95" s="254"/>
      <c r="DH95" s="254"/>
      <c r="DI95" s="254"/>
      <c r="DJ95" s="254"/>
      <c r="DK95" s="284"/>
      <c r="DL95" s="284"/>
      <c r="DM95" s="254"/>
      <c r="DN95" s="254"/>
      <c r="DO95" s="254"/>
      <c r="DP95" s="254"/>
      <c r="DQ95" s="254"/>
      <c r="DR95" s="254"/>
      <c r="DS95" s="254"/>
      <c r="DT95" s="254"/>
      <c r="DU95" s="254"/>
      <c r="DV95" s="254"/>
      <c r="DW95" s="65"/>
      <c r="DX95" s="65"/>
      <c r="DY95" s="65"/>
      <c r="DZ95" s="207"/>
      <c r="EA95" s="207"/>
      <c r="EB95" s="207"/>
      <c r="EC95" s="207"/>
      <c r="ED95" s="207"/>
      <c r="EE95" s="207"/>
      <c r="EF95" s="207"/>
      <c r="EG95" s="207"/>
      <c r="EH95" s="207"/>
      <c r="EI95" s="207"/>
      <c r="EJ95" s="207"/>
      <c r="EK95" s="207"/>
      <c r="EL95" s="207"/>
      <c r="EM95" s="207"/>
      <c r="EN95" s="207"/>
      <c r="EO95" s="207"/>
      <c r="EP95" s="207"/>
      <c r="EQ95" s="207"/>
      <c r="ER95" s="207"/>
      <c r="ES95" s="207"/>
      <c r="ET95" s="207"/>
      <c r="EU95" s="207"/>
      <c r="EV95" s="207"/>
      <c r="EW95" s="207"/>
      <c r="EX95" s="207"/>
      <c r="EY95" s="207"/>
      <c r="EZ95" s="207"/>
      <c r="FA95" s="207"/>
      <c r="FB95" s="207"/>
      <c r="FC95" s="207"/>
      <c r="FD95" s="207"/>
      <c r="FE95" s="207"/>
      <c r="FF95" s="207"/>
      <c r="FG95" s="207"/>
      <c r="FH95" s="207"/>
      <c r="FI95" s="207"/>
      <c r="FJ95" s="207"/>
      <c r="FK95" s="207"/>
      <c r="FL95" s="207"/>
      <c r="FM95" s="207"/>
      <c r="FN95" s="207"/>
      <c r="FO95" s="207"/>
      <c r="FP95" s="207"/>
      <c r="FQ95" s="207"/>
      <c r="FR95" s="207"/>
      <c r="FS95" s="207"/>
      <c r="FT95" s="207"/>
      <c r="FU95" s="207"/>
      <c r="FV95" s="207"/>
      <c r="FW95" s="207"/>
      <c r="FX95" s="207"/>
      <c r="FY95" s="207"/>
      <c r="FZ95" s="207"/>
      <c r="GA95" s="207"/>
      <c r="GB95" s="207"/>
      <c r="GC95" s="207"/>
      <c r="GD95" s="207"/>
      <c r="GE95" s="207"/>
      <c r="GF95" s="207"/>
      <c r="GG95" s="207"/>
      <c r="GH95" s="207"/>
      <c r="GI95" s="207"/>
      <c r="GJ95" s="207"/>
      <c r="GK95" s="207"/>
      <c r="GL95" s="207"/>
      <c r="GM95" s="207"/>
      <c r="GN95" s="207"/>
      <c r="GO95" s="207"/>
      <c r="GP95" s="207"/>
      <c r="GQ95" s="207"/>
      <c r="GR95" s="207"/>
      <c r="GS95" s="207"/>
      <c r="GT95" s="207"/>
      <c r="GU95" s="207"/>
      <c r="GV95" s="207"/>
      <c r="GW95" s="207"/>
      <c r="GX95" s="207"/>
      <c r="GY95" s="207"/>
      <c r="GZ95" s="207"/>
      <c r="HA95" s="207"/>
      <c r="HB95" s="207"/>
      <c r="HC95" s="207"/>
      <c r="HD95" s="207"/>
      <c r="HE95" s="207"/>
      <c r="HF95" s="207"/>
      <c r="HG95" s="207"/>
      <c r="HH95" s="207"/>
      <c r="HI95" s="207"/>
      <c r="HJ95" s="207"/>
      <c r="HK95" s="207"/>
      <c r="HL95" s="207"/>
      <c r="HM95" s="207"/>
      <c r="HN95" s="207"/>
      <c r="HO95" s="207"/>
      <c r="HP95" s="207"/>
      <c r="HQ95" s="207"/>
      <c r="HR95" s="207"/>
      <c r="HS95" s="207"/>
      <c r="HT95" s="207"/>
      <c r="HU95" s="207"/>
      <c r="HV95" s="207"/>
      <c r="HW95" s="207"/>
      <c r="HX95" s="207"/>
      <c r="HY95" s="207"/>
      <c r="HZ95" s="207"/>
      <c r="IA95" s="207"/>
      <c r="IB95" s="207"/>
      <c r="IC95" s="207"/>
      <c r="ID95" s="207"/>
      <c r="IE95" s="207"/>
      <c r="IF95" s="207"/>
      <c r="IG95" s="207"/>
      <c r="IH95" s="207"/>
      <c r="II95" s="207"/>
      <c r="IJ95" s="207"/>
      <c r="IK95" s="207"/>
      <c r="IL95" s="207"/>
      <c r="IM95" s="207"/>
      <c r="IN95" s="207"/>
      <c r="IO95" s="207"/>
      <c r="IP95" s="207"/>
      <c r="IQ95" s="207"/>
      <c r="IR95" s="207"/>
      <c r="IS95" s="207"/>
      <c r="IT95" s="207"/>
      <c r="IU95" s="207"/>
      <c r="IV95" s="207"/>
      <c r="IW95" s="207"/>
      <c r="IX95" s="207"/>
      <c r="IY95" s="207"/>
      <c r="IZ95" s="207"/>
      <c r="JA95" s="207"/>
      <c r="JB95" s="207"/>
      <c r="JC95" s="207"/>
      <c r="JD95" s="207"/>
      <c r="JE95" s="207"/>
      <c r="JF95" s="207"/>
    </row>
    <row r="96" spans="1:266" s="66" customFormat="1" ht="19.5" hidden="1" customHeight="1">
      <c r="A96" s="374"/>
      <c r="B96" s="310"/>
      <c r="C96" s="254"/>
      <c r="D96" s="254"/>
      <c r="E96" s="254"/>
      <c r="F96" s="254"/>
      <c r="G96" s="254"/>
      <c r="H96" s="254"/>
      <c r="I96" s="152"/>
      <c r="J96" s="152"/>
      <c r="K96" s="254"/>
      <c r="L96" s="254"/>
      <c r="M96" s="254"/>
      <c r="N96" s="254"/>
      <c r="O96" s="254"/>
      <c r="P96" s="254"/>
      <c r="Q96" s="254"/>
      <c r="R96" s="254"/>
      <c r="S96" s="254"/>
      <c r="T96" s="254"/>
      <c r="U96" s="254"/>
      <c r="V96" s="254"/>
      <c r="W96" s="254"/>
      <c r="X96" s="254"/>
      <c r="Y96" s="254"/>
      <c r="Z96" s="254"/>
      <c r="AA96" s="254"/>
      <c r="AB96" s="254"/>
      <c r="AC96" s="254"/>
      <c r="AD96" s="254"/>
      <c r="AE96" s="254"/>
      <c r="AF96" s="254"/>
      <c r="AG96" s="254"/>
      <c r="AH96" s="254"/>
      <c r="AI96" s="254"/>
      <c r="AJ96" s="254"/>
      <c r="AK96" s="254"/>
      <c r="AL96" s="254"/>
      <c r="AM96" s="254"/>
      <c r="AN96" s="254"/>
      <c r="AO96" s="254"/>
      <c r="AP96" s="254"/>
      <c r="AQ96" s="254"/>
      <c r="AR96" s="254"/>
      <c r="AS96" s="254"/>
      <c r="AT96" s="254"/>
      <c r="AU96" s="254"/>
      <c r="AV96" s="254"/>
      <c r="AW96" s="254"/>
      <c r="AX96" s="254"/>
      <c r="AY96" s="254"/>
      <c r="AZ96" s="148"/>
      <c r="BA96" s="254"/>
      <c r="BB96" s="254"/>
      <c r="BC96" s="254"/>
      <c r="BD96" s="254"/>
      <c r="BE96" s="152"/>
      <c r="BF96" s="152"/>
      <c r="BG96" s="254"/>
      <c r="BH96" s="254"/>
      <c r="BI96" s="254"/>
      <c r="BJ96" s="254"/>
      <c r="BK96" s="254"/>
      <c r="BL96" s="254"/>
      <c r="BM96" s="254"/>
      <c r="BN96" s="254"/>
      <c r="BO96" s="254"/>
      <c r="BP96" s="254"/>
      <c r="BQ96" s="254"/>
      <c r="BR96" s="254"/>
      <c r="BS96" s="254"/>
      <c r="BT96" s="254"/>
      <c r="BU96" s="254"/>
      <c r="BV96" s="254"/>
      <c r="BW96" s="254"/>
      <c r="BX96" s="254"/>
      <c r="BY96" s="254"/>
      <c r="BZ96" s="254"/>
      <c r="CA96" s="254"/>
      <c r="CB96" s="254"/>
      <c r="CC96" s="254"/>
      <c r="CD96" s="254"/>
      <c r="CE96" s="254"/>
      <c r="CF96" s="254"/>
      <c r="CG96" s="254"/>
      <c r="CH96" s="254"/>
      <c r="CI96" s="254"/>
      <c r="CJ96" s="254"/>
      <c r="CK96" s="254"/>
      <c r="CL96" s="254"/>
      <c r="CM96" s="254"/>
      <c r="CN96" s="254"/>
      <c r="CO96" s="254"/>
      <c r="CP96" s="254"/>
      <c r="CQ96" s="254"/>
      <c r="CR96" s="254"/>
      <c r="CS96" s="254"/>
      <c r="CT96" s="254"/>
      <c r="CU96" s="254"/>
      <c r="CV96" s="254"/>
      <c r="CW96" s="254"/>
      <c r="CX96" s="254"/>
      <c r="CY96" s="254"/>
      <c r="CZ96" s="254"/>
      <c r="DA96" s="254"/>
      <c r="DB96" s="254"/>
      <c r="DC96" s="254"/>
      <c r="DD96" s="254"/>
      <c r="DE96" s="254"/>
      <c r="DF96" s="254"/>
      <c r="DG96" s="254"/>
      <c r="DH96" s="254"/>
      <c r="DI96" s="254"/>
      <c r="DJ96" s="254"/>
      <c r="DK96" s="284"/>
      <c r="DL96" s="284"/>
      <c r="DM96" s="254"/>
      <c r="DN96" s="254"/>
      <c r="DO96" s="254"/>
      <c r="DP96" s="254"/>
      <c r="DQ96" s="254"/>
      <c r="DR96" s="254"/>
      <c r="DS96" s="254"/>
      <c r="DT96" s="254"/>
      <c r="DU96" s="254"/>
      <c r="DV96" s="254"/>
      <c r="DW96" s="65"/>
      <c r="DX96" s="65"/>
      <c r="DY96" s="65"/>
      <c r="DZ96" s="65"/>
      <c r="EA96" s="65"/>
      <c r="EB96" s="65"/>
      <c r="EC96" s="65"/>
      <c r="ED96" s="65"/>
      <c r="EE96" s="65"/>
      <c r="EF96" s="65"/>
      <c r="EG96" s="65"/>
      <c r="EH96" s="65"/>
      <c r="EI96" s="65"/>
      <c r="EJ96" s="65"/>
      <c r="EK96" s="65"/>
      <c r="EL96" s="65"/>
      <c r="EM96" s="65"/>
      <c r="EN96" s="65"/>
      <c r="EO96" s="65"/>
      <c r="EP96" s="65"/>
      <c r="EQ96" s="65"/>
      <c r="ER96" s="65"/>
      <c r="ES96" s="65"/>
      <c r="ET96" s="65"/>
      <c r="EU96" s="65"/>
      <c r="EV96" s="65"/>
      <c r="EW96" s="65"/>
      <c r="EX96" s="65"/>
      <c r="EY96" s="65"/>
      <c r="EZ96" s="65"/>
      <c r="FA96" s="65"/>
      <c r="FB96" s="65"/>
      <c r="FC96" s="65"/>
      <c r="FD96" s="65"/>
      <c r="FE96" s="65"/>
      <c r="FF96" s="65"/>
      <c r="FG96" s="65"/>
      <c r="FH96" s="65"/>
      <c r="FI96" s="65"/>
      <c r="FJ96" s="65"/>
      <c r="FK96" s="65"/>
      <c r="FL96" s="65"/>
      <c r="FM96" s="65"/>
      <c r="FN96" s="65"/>
      <c r="FO96" s="65"/>
      <c r="FP96" s="65"/>
      <c r="FQ96" s="65"/>
      <c r="FR96" s="65"/>
      <c r="FS96" s="65"/>
      <c r="FT96" s="65"/>
      <c r="FU96" s="65"/>
      <c r="FV96" s="65"/>
      <c r="FW96" s="65"/>
      <c r="FX96" s="65"/>
      <c r="FY96" s="65"/>
      <c r="FZ96" s="65"/>
      <c r="GA96" s="65"/>
      <c r="GB96" s="65"/>
      <c r="GC96" s="65"/>
      <c r="GD96" s="65"/>
      <c r="GE96" s="65"/>
      <c r="GF96" s="65"/>
      <c r="GG96" s="65"/>
      <c r="GH96" s="65"/>
      <c r="GI96" s="65"/>
      <c r="GJ96" s="65"/>
      <c r="GK96" s="65"/>
      <c r="GL96" s="65"/>
      <c r="GM96" s="65"/>
      <c r="GN96" s="65"/>
      <c r="GO96" s="65"/>
      <c r="GP96" s="65"/>
      <c r="GQ96" s="65"/>
      <c r="GR96" s="65"/>
      <c r="GS96" s="65"/>
      <c r="GT96" s="65"/>
      <c r="GU96" s="65"/>
      <c r="GV96" s="65"/>
      <c r="GW96" s="65"/>
      <c r="GX96" s="65"/>
      <c r="GY96" s="65"/>
      <c r="GZ96" s="65"/>
      <c r="HA96" s="65"/>
      <c r="HB96" s="65"/>
      <c r="HC96" s="65"/>
      <c r="HD96" s="65"/>
      <c r="HE96" s="65"/>
      <c r="HF96" s="65"/>
      <c r="HG96" s="65"/>
      <c r="HH96" s="65"/>
      <c r="HI96" s="65"/>
      <c r="HJ96" s="65"/>
      <c r="HK96" s="65"/>
      <c r="HL96" s="65"/>
      <c r="HM96" s="65"/>
      <c r="HN96" s="65"/>
      <c r="HO96" s="65"/>
      <c r="HP96" s="65"/>
      <c r="HQ96" s="65"/>
      <c r="HR96" s="65"/>
      <c r="HS96" s="65"/>
      <c r="HT96" s="65"/>
      <c r="HU96" s="65"/>
      <c r="HV96" s="65"/>
      <c r="HW96" s="65"/>
      <c r="HX96" s="65"/>
      <c r="HY96" s="65"/>
      <c r="HZ96" s="65"/>
      <c r="IA96" s="65"/>
      <c r="IB96" s="65"/>
      <c r="IC96" s="65"/>
      <c r="ID96" s="65"/>
      <c r="IE96" s="65"/>
      <c r="IF96" s="65"/>
      <c r="IG96" s="65"/>
      <c r="IH96" s="65"/>
      <c r="II96" s="65"/>
      <c r="IJ96" s="65"/>
      <c r="IK96" s="65"/>
      <c r="IL96" s="65"/>
      <c r="IM96" s="65"/>
      <c r="IN96" s="65"/>
      <c r="IO96" s="65"/>
      <c r="IP96" s="65"/>
      <c r="IQ96" s="65"/>
      <c r="IR96" s="65"/>
      <c r="IS96" s="65"/>
      <c r="IT96" s="65"/>
      <c r="IU96" s="65"/>
      <c r="IV96" s="65"/>
      <c r="IW96" s="65"/>
      <c r="IX96" s="65"/>
      <c r="IY96" s="65"/>
      <c r="IZ96" s="65"/>
      <c r="JA96" s="65"/>
      <c r="JB96" s="65"/>
      <c r="JC96" s="65"/>
      <c r="JD96" s="65"/>
      <c r="JE96" s="65"/>
      <c r="JF96" s="65"/>
    </row>
    <row r="97" spans="1:266" s="104" customFormat="1" ht="18" hidden="1" customHeight="1">
      <c r="A97" s="381"/>
      <c r="B97" s="323"/>
      <c r="C97" s="137"/>
      <c r="D97" s="137"/>
      <c r="E97" s="137"/>
      <c r="F97" s="137"/>
      <c r="G97" s="137"/>
      <c r="H97" s="137"/>
      <c r="I97" s="137"/>
      <c r="J97" s="137"/>
      <c r="K97" s="137"/>
      <c r="L97" s="137"/>
      <c r="M97" s="137"/>
      <c r="N97" s="137"/>
      <c r="O97" s="137"/>
      <c r="P97" s="137"/>
      <c r="Q97" s="137"/>
      <c r="R97" s="137"/>
      <c r="S97" s="137"/>
      <c r="T97" s="137"/>
      <c r="U97" s="137"/>
      <c r="V97" s="137"/>
      <c r="W97" s="137"/>
      <c r="X97" s="137"/>
      <c r="Y97" s="137"/>
      <c r="Z97" s="137"/>
      <c r="AA97" s="137"/>
      <c r="AB97" s="137"/>
      <c r="AC97" s="137"/>
      <c r="AD97" s="137"/>
      <c r="AE97" s="137"/>
      <c r="AF97" s="137"/>
      <c r="AG97" s="137"/>
      <c r="AH97" s="137"/>
      <c r="AI97" s="137"/>
      <c r="AJ97" s="137"/>
      <c r="AK97" s="137"/>
      <c r="AL97" s="137"/>
      <c r="AM97" s="137"/>
      <c r="AN97" s="137"/>
      <c r="AO97" s="137"/>
      <c r="AP97" s="137"/>
      <c r="AQ97" s="137"/>
      <c r="AR97" s="137"/>
      <c r="AS97" s="137"/>
      <c r="AT97" s="137"/>
      <c r="AU97" s="137"/>
      <c r="AV97" s="137"/>
      <c r="AW97" s="137"/>
      <c r="AX97" s="137"/>
      <c r="AY97" s="135"/>
      <c r="AZ97" s="135"/>
      <c r="BA97" s="137"/>
      <c r="BB97" s="137"/>
      <c r="BC97" s="137"/>
      <c r="BD97" s="137"/>
      <c r="BE97" s="137"/>
      <c r="BF97" s="137"/>
      <c r="BG97" s="135"/>
      <c r="BH97" s="135"/>
      <c r="BI97" s="137"/>
      <c r="BJ97" s="137"/>
      <c r="BK97" s="137"/>
      <c r="BL97" s="137"/>
      <c r="BM97" s="135"/>
      <c r="BN97" s="135"/>
      <c r="BO97" s="137"/>
      <c r="BP97" s="137"/>
      <c r="BQ97" s="137"/>
      <c r="BR97" s="137"/>
      <c r="BS97" s="135"/>
      <c r="BT97" s="135"/>
      <c r="BU97" s="137"/>
      <c r="BV97" s="137"/>
      <c r="BW97" s="137"/>
      <c r="BX97" s="137"/>
      <c r="BY97" s="135"/>
      <c r="BZ97" s="135"/>
      <c r="CA97" s="137"/>
      <c r="CB97" s="137"/>
      <c r="CC97" s="137"/>
      <c r="CD97" s="137"/>
      <c r="CE97" s="135"/>
      <c r="CF97" s="135"/>
      <c r="CG97" s="137"/>
      <c r="CH97" s="137"/>
      <c r="CI97" s="137"/>
      <c r="CJ97" s="137"/>
      <c r="CK97" s="135"/>
      <c r="CL97" s="135"/>
      <c r="CM97" s="137"/>
      <c r="CN97" s="137"/>
      <c r="CO97" s="137"/>
      <c r="CP97" s="137"/>
      <c r="CQ97" s="135"/>
      <c r="CR97" s="135"/>
      <c r="CS97" s="137"/>
      <c r="CT97" s="137"/>
      <c r="CU97" s="137"/>
      <c r="CV97" s="137"/>
      <c r="CW97" s="135"/>
      <c r="CX97" s="135"/>
      <c r="CY97" s="137"/>
      <c r="CZ97" s="137"/>
      <c r="DA97" s="137"/>
      <c r="DB97" s="137"/>
      <c r="DC97" s="135"/>
      <c r="DD97" s="135"/>
      <c r="DE97" s="137"/>
      <c r="DF97" s="137"/>
      <c r="DG97" s="137"/>
      <c r="DH97" s="137"/>
      <c r="DI97" s="137"/>
      <c r="DJ97" s="137"/>
      <c r="DK97" s="201"/>
      <c r="DL97" s="201"/>
      <c r="DM97" s="137"/>
      <c r="DN97" s="137"/>
      <c r="DO97" s="137"/>
      <c r="DP97" s="137"/>
      <c r="DQ97" s="137"/>
      <c r="DR97" s="137"/>
      <c r="DS97" s="135"/>
      <c r="DT97" s="135"/>
      <c r="DU97" s="135"/>
      <c r="DV97" s="135"/>
      <c r="DW97" s="103"/>
      <c r="DX97" s="103"/>
      <c r="DY97" s="103"/>
      <c r="DZ97" s="103"/>
      <c r="EA97" s="103"/>
      <c r="EB97" s="103"/>
      <c r="EC97" s="103"/>
      <c r="ED97" s="103"/>
      <c r="EE97" s="103"/>
      <c r="EF97" s="103"/>
      <c r="EG97" s="103"/>
      <c r="EH97" s="103"/>
      <c r="EI97" s="103"/>
      <c r="EJ97" s="103"/>
      <c r="EK97" s="103"/>
      <c r="EL97" s="103"/>
      <c r="EM97" s="103"/>
      <c r="EN97" s="103"/>
      <c r="EO97" s="103"/>
      <c r="EP97" s="103"/>
      <c r="EQ97" s="103"/>
      <c r="ER97" s="103"/>
      <c r="ES97" s="103"/>
      <c r="ET97" s="103"/>
      <c r="EU97" s="103"/>
      <c r="EV97" s="103"/>
      <c r="EW97" s="103"/>
      <c r="EX97" s="103"/>
      <c r="EY97" s="103"/>
      <c r="EZ97" s="103"/>
      <c r="FA97" s="103"/>
      <c r="FB97" s="103"/>
      <c r="FC97" s="103"/>
      <c r="FD97" s="103"/>
      <c r="FE97" s="103"/>
      <c r="FF97" s="103"/>
      <c r="FG97" s="103"/>
      <c r="FH97" s="103"/>
      <c r="FI97" s="103"/>
      <c r="FJ97" s="103"/>
      <c r="FK97" s="103"/>
      <c r="FL97" s="103"/>
      <c r="FM97" s="103"/>
      <c r="FN97" s="103"/>
      <c r="FO97" s="103"/>
      <c r="FP97" s="103"/>
      <c r="FQ97" s="103"/>
      <c r="FR97" s="103"/>
      <c r="FS97" s="103"/>
      <c r="FT97" s="103"/>
      <c r="FU97" s="103"/>
      <c r="FV97" s="103"/>
      <c r="FW97" s="103"/>
      <c r="FX97" s="103"/>
      <c r="FY97" s="103"/>
      <c r="FZ97" s="103"/>
      <c r="GA97" s="103"/>
      <c r="GB97" s="103"/>
      <c r="GC97" s="103"/>
      <c r="GD97" s="103"/>
      <c r="GE97" s="103"/>
      <c r="GF97" s="103"/>
      <c r="GG97" s="103"/>
      <c r="GH97" s="103"/>
      <c r="GI97" s="103"/>
      <c r="GJ97" s="103"/>
      <c r="GK97" s="103"/>
      <c r="GL97" s="103"/>
      <c r="GM97" s="103"/>
      <c r="GN97" s="103"/>
      <c r="GO97" s="103"/>
      <c r="GP97" s="103"/>
      <c r="GQ97" s="103"/>
      <c r="GR97" s="103"/>
      <c r="GS97" s="103"/>
      <c r="GT97" s="103"/>
      <c r="GU97" s="103"/>
      <c r="GV97" s="103"/>
      <c r="GW97" s="103"/>
      <c r="GX97" s="103"/>
      <c r="GY97" s="103"/>
      <c r="GZ97" s="103"/>
      <c r="HA97" s="103"/>
      <c r="HB97" s="103"/>
      <c r="HC97" s="103"/>
      <c r="HD97" s="103"/>
      <c r="HE97" s="103"/>
      <c r="HF97" s="103"/>
      <c r="HG97" s="103"/>
      <c r="HH97" s="103"/>
      <c r="HI97" s="103"/>
      <c r="HJ97" s="103"/>
      <c r="HK97" s="103"/>
      <c r="HL97" s="103"/>
      <c r="HM97" s="103"/>
      <c r="HN97" s="103"/>
      <c r="HO97" s="103"/>
      <c r="HP97" s="103"/>
      <c r="HQ97" s="103"/>
      <c r="HR97" s="103"/>
      <c r="HS97" s="103"/>
      <c r="HT97" s="103"/>
      <c r="HU97" s="103"/>
      <c r="HV97" s="103"/>
      <c r="HW97" s="103"/>
      <c r="HX97" s="103"/>
      <c r="HY97" s="103"/>
      <c r="HZ97" s="103"/>
      <c r="IA97" s="103"/>
      <c r="IB97" s="103"/>
      <c r="IC97" s="103"/>
      <c r="ID97" s="103"/>
      <c r="IE97" s="103"/>
      <c r="IF97" s="103"/>
      <c r="IG97" s="103"/>
      <c r="IH97" s="103"/>
      <c r="II97" s="103"/>
      <c r="IJ97" s="103"/>
      <c r="IK97" s="103"/>
      <c r="IL97" s="103"/>
      <c r="IM97" s="103"/>
      <c r="IN97" s="103"/>
      <c r="IO97" s="103"/>
      <c r="IP97" s="103"/>
      <c r="IQ97" s="103"/>
      <c r="IR97" s="103"/>
      <c r="IS97" s="103"/>
      <c r="IT97" s="103"/>
      <c r="IU97" s="103"/>
      <c r="IV97" s="103"/>
      <c r="IW97" s="103"/>
      <c r="IX97" s="103"/>
      <c r="IY97" s="103"/>
      <c r="IZ97" s="103"/>
      <c r="JA97" s="103"/>
      <c r="JB97" s="103"/>
      <c r="JC97" s="103"/>
      <c r="JD97" s="103"/>
      <c r="JE97" s="103"/>
      <c r="JF97" s="103"/>
    </row>
    <row r="98" spans="1:266" s="106" customFormat="1" ht="18" hidden="1" customHeight="1">
      <c r="A98" s="373"/>
      <c r="B98" s="317"/>
      <c r="C98" s="134"/>
      <c r="D98" s="134"/>
      <c r="E98" s="134"/>
      <c r="F98" s="134"/>
      <c r="G98" s="134"/>
      <c r="H98" s="134"/>
      <c r="I98" s="134"/>
      <c r="J98" s="134"/>
      <c r="K98" s="134"/>
      <c r="L98" s="134"/>
      <c r="M98" s="134"/>
      <c r="N98" s="134"/>
      <c r="O98" s="134"/>
      <c r="P98" s="134"/>
      <c r="Q98" s="134"/>
      <c r="R98" s="134"/>
      <c r="S98" s="134"/>
      <c r="T98" s="134"/>
      <c r="U98" s="134"/>
      <c r="V98" s="134"/>
      <c r="W98" s="134"/>
      <c r="X98" s="134"/>
      <c r="Y98" s="134"/>
      <c r="Z98" s="134"/>
      <c r="AA98" s="134"/>
      <c r="AB98" s="134"/>
      <c r="AC98" s="134"/>
      <c r="AD98" s="134"/>
      <c r="AE98" s="134"/>
      <c r="AF98" s="134"/>
      <c r="AG98" s="134"/>
      <c r="AH98" s="134"/>
      <c r="AI98" s="134"/>
      <c r="AJ98" s="134"/>
      <c r="AK98" s="134"/>
      <c r="AL98" s="134"/>
      <c r="AM98" s="134"/>
      <c r="AN98" s="134"/>
      <c r="AO98" s="134"/>
      <c r="AP98" s="134"/>
      <c r="AQ98" s="134"/>
      <c r="AR98" s="134"/>
      <c r="AS98" s="134"/>
      <c r="AT98" s="134"/>
      <c r="AU98" s="134"/>
      <c r="AV98" s="137"/>
      <c r="AW98" s="134"/>
      <c r="AX98" s="134"/>
      <c r="AY98" s="134"/>
      <c r="AZ98" s="134"/>
      <c r="BA98" s="134"/>
      <c r="BB98" s="134"/>
      <c r="BC98" s="134"/>
      <c r="BD98" s="134"/>
      <c r="BE98" s="134"/>
      <c r="BF98" s="134"/>
      <c r="BG98" s="134"/>
      <c r="BH98" s="134"/>
      <c r="BI98" s="134"/>
      <c r="BJ98" s="134"/>
      <c r="BK98" s="134"/>
      <c r="BL98" s="134"/>
      <c r="BM98" s="134"/>
      <c r="BN98" s="134"/>
      <c r="BO98" s="134"/>
      <c r="BP98" s="134"/>
      <c r="BQ98" s="134"/>
      <c r="BR98" s="134"/>
      <c r="BS98" s="134"/>
      <c r="BT98" s="134"/>
      <c r="BU98" s="134"/>
      <c r="BV98" s="134"/>
      <c r="BW98" s="134"/>
      <c r="BX98" s="134"/>
      <c r="BY98" s="134"/>
      <c r="BZ98" s="134"/>
      <c r="CA98" s="134"/>
      <c r="CB98" s="134"/>
      <c r="CC98" s="134"/>
      <c r="CD98" s="134"/>
      <c r="CE98" s="134"/>
      <c r="CF98" s="134"/>
      <c r="CG98" s="134"/>
      <c r="CH98" s="134"/>
      <c r="CI98" s="134"/>
      <c r="CJ98" s="134"/>
      <c r="CK98" s="134"/>
      <c r="CL98" s="134"/>
      <c r="CM98" s="134"/>
      <c r="CN98" s="134"/>
      <c r="CO98" s="134"/>
      <c r="CP98" s="134"/>
      <c r="CQ98" s="134"/>
      <c r="CR98" s="134"/>
      <c r="CS98" s="134"/>
      <c r="CT98" s="134"/>
      <c r="CU98" s="134"/>
      <c r="CV98" s="134"/>
      <c r="CW98" s="134"/>
      <c r="CX98" s="134"/>
      <c r="CY98" s="134"/>
      <c r="CZ98" s="134"/>
      <c r="DA98" s="134"/>
      <c r="DB98" s="134"/>
      <c r="DC98" s="134"/>
      <c r="DD98" s="134"/>
      <c r="DE98" s="134"/>
      <c r="DF98" s="134"/>
      <c r="DG98" s="134"/>
      <c r="DH98" s="134"/>
      <c r="DI98" s="134"/>
      <c r="DJ98" s="134"/>
      <c r="DK98" s="201"/>
      <c r="DL98" s="201"/>
      <c r="DM98" s="134"/>
      <c r="DN98" s="137"/>
      <c r="DO98" s="134"/>
      <c r="DP98" s="137"/>
      <c r="DQ98" s="134"/>
      <c r="DR98" s="134"/>
      <c r="DS98" s="135"/>
      <c r="DT98" s="135"/>
      <c r="DU98" s="135"/>
      <c r="DV98" s="13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</row>
    <row r="99" spans="1:266" s="106" customFormat="1" ht="18" hidden="1" customHeight="1">
      <c r="A99" s="376"/>
      <c r="B99" s="325"/>
      <c r="C99" s="134"/>
      <c r="D99" s="137"/>
      <c r="E99" s="137"/>
      <c r="F99" s="137"/>
      <c r="G99" s="137"/>
      <c r="H99" s="137"/>
      <c r="I99" s="137"/>
      <c r="J99" s="137"/>
      <c r="K99" s="137"/>
      <c r="L99" s="137"/>
      <c r="M99" s="137"/>
      <c r="N99" s="137"/>
      <c r="O99" s="137"/>
      <c r="P99" s="137"/>
      <c r="Q99" s="137"/>
      <c r="R99" s="137"/>
      <c r="S99" s="137"/>
      <c r="T99" s="137"/>
      <c r="U99" s="137"/>
      <c r="V99" s="137"/>
      <c r="W99" s="137"/>
      <c r="X99" s="137"/>
      <c r="Y99" s="137"/>
      <c r="Z99" s="137"/>
      <c r="AA99" s="137"/>
      <c r="AB99" s="137"/>
      <c r="AC99" s="137"/>
      <c r="AD99" s="137"/>
      <c r="AE99" s="137"/>
      <c r="AF99" s="137"/>
      <c r="AG99" s="137"/>
      <c r="AH99" s="137"/>
      <c r="AI99" s="137"/>
      <c r="AJ99" s="137"/>
      <c r="AK99" s="137"/>
      <c r="AL99" s="137"/>
      <c r="AM99" s="137"/>
      <c r="AN99" s="137"/>
      <c r="AO99" s="137"/>
      <c r="AP99" s="137"/>
      <c r="AQ99" s="137"/>
      <c r="AR99" s="137"/>
      <c r="AS99" s="137"/>
      <c r="AT99" s="137"/>
      <c r="AU99" s="137"/>
      <c r="AV99" s="137"/>
      <c r="AW99" s="137"/>
      <c r="AX99" s="137"/>
      <c r="AY99" s="137"/>
      <c r="AZ99" s="137"/>
      <c r="BA99" s="137"/>
      <c r="BB99" s="137"/>
      <c r="BC99" s="137"/>
      <c r="BD99" s="137"/>
      <c r="BE99" s="137"/>
      <c r="BF99" s="137"/>
      <c r="BG99" s="137"/>
      <c r="BH99" s="137"/>
      <c r="BI99" s="137"/>
      <c r="BJ99" s="137"/>
      <c r="BK99" s="137"/>
      <c r="BL99" s="137"/>
      <c r="BM99" s="137"/>
      <c r="BN99" s="137"/>
      <c r="BO99" s="137"/>
      <c r="BP99" s="137"/>
      <c r="BQ99" s="137"/>
      <c r="BR99" s="137"/>
      <c r="BS99" s="137"/>
      <c r="BT99" s="137"/>
      <c r="BU99" s="137"/>
      <c r="BV99" s="137"/>
      <c r="BW99" s="137"/>
      <c r="BX99" s="137"/>
      <c r="BY99" s="137"/>
      <c r="BZ99" s="137"/>
      <c r="CA99" s="137"/>
      <c r="CB99" s="137"/>
      <c r="CC99" s="137"/>
      <c r="CD99" s="137"/>
      <c r="CE99" s="137"/>
      <c r="CF99" s="137"/>
      <c r="CG99" s="137"/>
      <c r="CH99" s="137"/>
      <c r="CI99" s="137"/>
      <c r="CJ99" s="137"/>
      <c r="CK99" s="137"/>
      <c r="CL99" s="137"/>
      <c r="CM99" s="137"/>
      <c r="CN99" s="137"/>
      <c r="CO99" s="137"/>
      <c r="CP99" s="137"/>
      <c r="CQ99" s="137"/>
      <c r="CR99" s="137"/>
      <c r="CS99" s="137"/>
      <c r="CT99" s="137"/>
      <c r="CU99" s="137"/>
      <c r="CV99" s="137"/>
      <c r="CW99" s="137"/>
      <c r="CX99" s="137"/>
      <c r="CY99" s="137"/>
      <c r="CZ99" s="137"/>
      <c r="DA99" s="137"/>
      <c r="DB99" s="137"/>
      <c r="DC99" s="137"/>
      <c r="DD99" s="137"/>
      <c r="DE99" s="137"/>
      <c r="DF99" s="137"/>
      <c r="DG99" s="137"/>
      <c r="DH99" s="137"/>
      <c r="DI99" s="137"/>
      <c r="DJ99" s="137"/>
      <c r="DK99" s="201"/>
      <c r="DL99" s="201"/>
      <c r="DM99" s="134"/>
      <c r="DN99" s="137"/>
      <c r="DO99" s="134"/>
      <c r="DP99" s="137"/>
      <c r="DQ99" s="134"/>
      <c r="DR99" s="137"/>
      <c r="DS99" s="135"/>
      <c r="DT99" s="135"/>
      <c r="DU99" s="135"/>
      <c r="DV99" s="13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</row>
    <row r="100" spans="1:266" s="106" customFormat="1" ht="18" hidden="1" customHeight="1">
      <c r="A100" s="373"/>
      <c r="B100" s="317"/>
      <c r="C100" s="134"/>
      <c r="D100" s="134"/>
      <c r="E100" s="134"/>
      <c r="F100" s="134"/>
      <c r="G100" s="134"/>
      <c r="H100" s="134"/>
      <c r="I100" s="134"/>
      <c r="J100" s="134"/>
      <c r="K100" s="134"/>
      <c r="L100" s="134"/>
      <c r="M100" s="134"/>
      <c r="N100" s="134"/>
      <c r="O100" s="134"/>
      <c r="P100" s="134"/>
      <c r="Q100" s="134"/>
      <c r="R100" s="134"/>
      <c r="S100" s="134"/>
      <c r="T100" s="134"/>
      <c r="U100" s="134"/>
      <c r="V100" s="134"/>
      <c r="W100" s="134"/>
      <c r="X100" s="134"/>
      <c r="Y100" s="134"/>
      <c r="Z100" s="134"/>
      <c r="AA100" s="134"/>
      <c r="AB100" s="134"/>
      <c r="AC100" s="134"/>
      <c r="AD100" s="134"/>
      <c r="AE100" s="134"/>
      <c r="AF100" s="134"/>
      <c r="AG100" s="134"/>
      <c r="AH100" s="134"/>
      <c r="AI100" s="134"/>
      <c r="AJ100" s="134"/>
      <c r="AK100" s="134"/>
      <c r="AL100" s="134"/>
      <c r="AM100" s="134"/>
      <c r="AN100" s="134"/>
      <c r="AO100" s="134"/>
      <c r="AP100" s="134"/>
      <c r="AQ100" s="134"/>
      <c r="AR100" s="134"/>
      <c r="AS100" s="134"/>
      <c r="AT100" s="134"/>
      <c r="AU100" s="134"/>
      <c r="AV100" s="134"/>
      <c r="AW100" s="134"/>
      <c r="AX100" s="134"/>
      <c r="AY100" s="134"/>
      <c r="AZ100" s="134"/>
      <c r="BA100" s="134"/>
      <c r="BB100" s="134"/>
      <c r="BC100" s="134"/>
      <c r="BD100" s="134"/>
      <c r="BE100" s="134"/>
      <c r="BF100" s="134"/>
      <c r="BG100" s="134"/>
      <c r="BH100" s="134"/>
      <c r="BI100" s="134"/>
      <c r="BJ100" s="134"/>
      <c r="BK100" s="134"/>
      <c r="BL100" s="134"/>
      <c r="BM100" s="134"/>
      <c r="BN100" s="134"/>
      <c r="BO100" s="134"/>
      <c r="BP100" s="134"/>
      <c r="BQ100" s="134"/>
      <c r="BR100" s="134"/>
      <c r="BS100" s="134"/>
      <c r="BT100" s="134"/>
      <c r="BU100" s="134"/>
      <c r="BV100" s="134"/>
      <c r="BW100" s="134"/>
      <c r="BX100" s="134"/>
      <c r="BY100" s="134"/>
      <c r="BZ100" s="134"/>
      <c r="CA100" s="134"/>
      <c r="CB100" s="134"/>
      <c r="CC100" s="134"/>
      <c r="CD100" s="134"/>
      <c r="CE100" s="134"/>
      <c r="CF100" s="134"/>
      <c r="CG100" s="134"/>
      <c r="CH100" s="134"/>
      <c r="CI100" s="134"/>
      <c r="CJ100" s="134"/>
      <c r="CK100" s="134"/>
      <c r="CL100" s="134"/>
      <c r="CM100" s="134"/>
      <c r="CN100" s="134"/>
      <c r="CO100" s="134"/>
      <c r="CP100" s="134"/>
      <c r="CQ100" s="134"/>
      <c r="CR100" s="134"/>
      <c r="CS100" s="134"/>
      <c r="CT100" s="134"/>
      <c r="CU100" s="134"/>
      <c r="CV100" s="134"/>
      <c r="CW100" s="134"/>
      <c r="CX100" s="134"/>
      <c r="CY100" s="134"/>
      <c r="CZ100" s="134"/>
      <c r="DA100" s="134"/>
      <c r="DB100" s="134"/>
      <c r="DC100" s="134"/>
      <c r="DD100" s="134"/>
      <c r="DE100" s="134"/>
      <c r="DF100" s="134"/>
      <c r="DG100" s="134"/>
      <c r="DH100" s="134"/>
      <c r="DI100" s="134"/>
      <c r="DJ100" s="134"/>
      <c r="DK100" s="201"/>
      <c r="DL100" s="201"/>
      <c r="DM100" s="134"/>
      <c r="DN100" s="134"/>
      <c r="DO100" s="134"/>
      <c r="DP100" s="134"/>
      <c r="DQ100" s="134"/>
      <c r="DR100" s="134"/>
      <c r="DS100" s="135"/>
      <c r="DT100" s="135"/>
      <c r="DU100" s="135"/>
      <c r="DV100" s="135"/>
      <c r="DW100" s="105"/>
      <c r="DX100" s="105"/>
      <c r="DY100" s="105"/>
      <c r="DZ100" s="105"/>
      <c r="EA100" s="105"/>
      <c r="EB100" s="105"/>
      <c r="EC100" s="105"/>
      <c r="ED100" s="105"/>
      <c r="EE100" s="105"/>
      <c r="EF100" s="105"/>
      <c r="EG100" s="105"/>
      <c r="EH100" s="105"/>
      <c r="EI100" s="105"/>
      <c r="EJ100" s="105"/>
      <c r="EK100" s="105"/>
      <c r="EL100" s="105"/>
      <c r="EM100" s="105"/>
      <c r="EN100" s="105"/>
      <c r="EO100" s="105"/>
      <c r="EP100" s="105"/>
      <c r="EQ100" s="105"/>
      <c r="ER100" s="105"/>
      <c r="ES100" s="105"/>
      <c r="ET100" s="105"/>
      <c r="EU100" s="105"/>
      <c r="EV100" s="105"/>
      <c r="EW100" s="105"/>
      <c r="EX100" s="105"/>
      <c r="EY100" s="105"/>
      <c r="EZ100" s="105"/>
      <c r="FA100" s="105"/>
      <c r="FB100" s="105"/>
      <c r="FC100" s="105"/>
      <c r="FD100" s="105"/>
      <c r="FE100" s="105"/>
      <c r="FF100" s="105"/>
      <c r="FG100" s="105"/>
      <c r="FH100" s="105"/>
      <c r="FI100" s="105"/>
      <c r="FJ100" s="105"/>
      <c r="FK100" s="105"/>
      <c r="FL100" s="105"/>
      <c r="FM100" s="105"/>
      <c r="FN100" s="105"/>
      <c r="FO100" s="105"/>
      <c r="FP100" s="105"/>
      <c r="FQ100" s="105"/>
      <c r="FR100" s="105"/>
      <c r="FS100" s="105"/>
      <c r="FT100" s="105"/>
      <c r="FU100" s="105"/>
      <c r="FV100" s="105"/>
      <c r="FW100" s="105"/>
      <c r="FX100" s="105"/>
      <c r="FY100" s="105"/>
      <c r="FZ100" s="105"/>
      <c r="GA100" s="105"/>
      <c r="GB100" s="105"/>
      <c r="GC100" s="105"/>
      <c r="GD100" s="105"/>
      <c r="GE100" s="105"/>
      <c r="GF100" s="105"/>
      <c r="GG100" s="105"/>
      <c r="GH100" s="105"/>
      <c r="GI100" s="105"/>
      <c r="GJ100" s="105"/>
      <c r="GK100" s="105"/>
      <c r="GL100" s="105"/>
      <c r="GM100" s="105"/>
      <c r="GN100" s="105"/>
      <c r="GO100" s="105"/>
      <c r="GP100" s="105"/>
      <c r="GQ100" s="105"/>
      <c r="GR100" s="105"/>
      <c r="GS100" s="105"/>
      <c r="GT100" s="105"/>
      <c r="GU100" s="105"/>
      <c r="GV100" s="105"/>
      <c r="GW100" s="105"/>
      <c r="GX100" s="105"/>
      <c r="GY100" s="105"/>
      <c r="GZ100" s="105"/>
      <c r="HA100" s="105"/>
      <c r="HB100" s="105"/>
      <c r="HC100" s="105"/>
      <c r="HD100" s="105"/>
      <c r="HE100" s="105"/>
      <c r="HF100" s="105"/>
      <c r="HG100" s="105"/>
      <c r="HH100" s="105"/>
      <c r="HI100" s="105"/>
      <c r="HJ100" s="105"/>
      <c r="HK100" s="105"/>
      <c r="HL100" s="105"/>
      <c r="HM100" s="105"/>
      <c r="HN100" s="105"/>
      <c r="HO100" s="105"/>
      <c r="HP100" s="105"/>
      <c r="HQ100" s="105"/>
      <c r="HR100" s="105"/>
      <c r="HS100" s="105"/>
      <c r="HT100" s="105"/>
      <c r="HU100" s="105"/>
      <c r="HV100" s="105"/>
      <c r="HW100" s="105"/>
      <c r="HX100" s="105"/>
      <c r="HY100" s="105"/>
      <c r="HZ100" s="105"/>
      <c r="IA100" s="105"/>
      <c r="IB100" s="105"/>
      <c r="IC100" s="105"/>
      <c r="ID100" s="105"/>
      <c r="IE100" s="105"/>
      <c r="IF100" s="105"/>
      <c r="IG100" s="105"/>
      <c r="IH100" s="105"/>
      <c r="II100" s="105"/>
      <c r="IJ100" s="105"/>
      <c r="IK100" s="105"/>
      <c r="IL100" s="105"/>
      <c r="IM100" s="105"/>
      <c r="IN100" s="105"/>
      <c r="IO100" s="105"/>
      <c r="IP100" s="105"/>
      <c r="IQ100" s="105"/>
      <c r="IR100" s="105"/>
      <c r="IS100" s="105"/>
      <c r="IT100" s="105"/>
      <c r="IU100" s="105"/>
      <c r="IV100" s="105"/>
      <c r="IW100" s="105"/>
      <c r="IX100" s="105"/>
      <c r="IY100" s="105"/>
      <c r="IZ100" s="105"/>
      <c r="JA100" s="105"/>
      <c r="JB100" s="105"/>
      <c r="JC100" s="105"/>
      <c r="JD100" s="105"/>
      <c r="JE100" s="105"/>
      <c r="JF100" s="105"/>
    </row>
    <row r="101" spans="1:266" s="106" customFormat="1" ht="18" hidden="1" customHeight="1">
      <c r="A101" s="382"/>
      <c r="B101" s="319"/>
      <c r="C101" s="134"/>
      <c r="D101" s="137"/>
      <c r="E101" s="134"/>
      <c r="F101" s="137"/>
      <c r="G101" s="134"/>
      <c r="H101" s="137"/>
      <c r="I101" s="137"/>
      <c r="J101" s="137"/>
      <c r="K101" s="134"/>
      <c r="L101" s="137"/>
      <c r="M101" s="137"/>
      <c r="N101" s="137"/>
      <c r="O101" s="134"/>
      <c r="P101" s="137"/>
      <c r="Q101" s="137"/>
      <c r="R101" s="137"/>
      <c r="S101" s="134"/>
      <c r="T101" s="137"/>
      <c r="U101" s="137"/>
      <c r="V101" s="137"/>
      <c r="W101" s="134"/>
      <c r="X101" s="137"/>
      <c r="Y101" s="137"/>
      <c r="Z101" s="137"/>
      <c r="AA101" s="134"/>
      <c r="AB101" s="137"/>
      <c r="AC101" s="137"/>
      <c r="AD101" s="137"/>
      <c r="AE101" s="134"/>
      <c r="AF101" s="137"/>
      <c r="AG101" s="137"/>
      <c r="AH101" s="137"/>
      <c r="AI101" s="134"/>
      <c r="AJ101" s="137"/>
      <c r="AK101" s="137"/>
      <c r="AL101" s="137"/>
      <c r="AM101" s="134"/>
      <c r="AN101" s="137"/>
      <c r="AO101" s="137"/>
      <c r="AP101" s="137"/>
      <c r="AQ101" s="134"/>
      <c r="AR101" s="137"/>
      <c r="AS101" s="137"/>
      <c r="AT101" s="137"/>
      <c r="AU101" s="134"/>
      <c r="AV101" s="137"/>
      <c r="AW101" s="134"/>
      <c r="AX101" s="137"/>
      <c r="AY101" s="135"/>
      <c r="AZ101" s="135"/>
      <c r="BA101" s="134"/>
      <c r="BB101" s="137"/>
      <c r="BC101" s="134"/>
      <c r="BD101" s="137"/>
      <c r="BE101" s="137"/>
      <c r="BF101" s="137"/>
      <c r="BG101" s="135"/>
      <c r="BH101" s="135"/>
      <c r="BI101" s="134"/>
      <c r="BJ101" s="137"/>
      <c r="BK101" s="137"/>
      <c r="BL101" s="137"/>
      <c r="BM101" s="135"/>
      <c r="BN101" s="135"/>
      <c r="BO101" s="134"/>
      <c r="BP101" s="137"/>
      <c r="BQ101" s="137"/>
      <c r="BR101" s="137"/>
      <c r="BS101" s="135"/>
      <c r="BT101" s="135"/>
      <c r="BU101" s="134"/>
      <c r="BV101" s="137"/>
      <c r="BW101" s="137"/>
      <c r="BX101" s="137"/>
      <c r="BY101" s="135"/>
      <c r="BZ101" s="135"/>
      <c r="CA101" s="134"/>
      <c r="CB101" s="137"/>
      <c r="CC101" s="137"/>
      <c r="CD101" s="137"/>
      <c r="CE101" s="135"/>
      <c r="CF101" s="135"/>
      <c r="CG101" s="134"/>
      <c r="CH101" s="137"/>
      <c r="CI101" s="137"/>
      <c r="CJ101" s="137"/>
      <c r="CK101" s="135"/>
      <c r="CL101" s="135"/>
      <c r="CM101" s="134"/>
      <c r="CN101" s="137"/>
      <c r="CO101" s="137"/>
      <c r="CP101" s="137"/>
      <c r="CQ101" s="135"/>
      <c r="CR101" s="135"/>
      <c r="CS101" s="134"/>
      <c r="CT101" s="137"/>
      <c r="CU101" s="137"/>
      <c r="CV101" s="137"/>
      <c r="CW101" s="135"/>
      <c r="CX101" s="135"/>
      <c r="CY101" s="134"/>
      <c r="CZ101" s="137"/>
      <c r="DA101" s="137"/>
      <c r="DB101" s="137"/>
      <c r="DC101" s="135"/>
      <c r="DD101" s="135"/>
      <c r="DE101" s="134"/>
      <c r="DF101" s="137"/>
      <c r="DG101" s="134"/>
      <c r="DH101" s="137"/>
      <c r="DI101" s="137"/>
      <c r="DJ101" s="137"/>
      <c r="DK101" s="201"/>
      <c r="DL101" s="201"/>
      <c r="DM101" s="134"/>
      <c r="DN101" s="137"/>
      <c r="DO101" s="134"/>
      <c r="DP101" s="137"/>
      <c r="DQ101" s="134"/>
      <c r="DR101" s="137"/>
      <c r="DS101" s="135"/>
      <c r="DT101" s="135"/>
      <c r="DU101" s="135"/>
      <c r="DV101" s="135"/>
      <c r="DW101" s="105"/>
      <c r="DX101" s="105"/>
      <c r="DY101" s="105"/>
      <c r="DZ101" s="105"/>
      <c r="EA101" s="105"/>
      <c r="EB101" s="105"/>
      <c r="EC101" s="105"/>
      <c r="ED101" s="105"/>
      <c r="EE101" s="105"/>
      <c r="EF101" s="105"/>
      <c r="EG101" s="105"/>
      <c r="EH101" s="105"/>
      <c r="EI101" s="105"/>
      <c r="EJ101" s="105"/>
      <c r="EK101" s="105"/>
      <c r="EL101" s="105"/>
      <c r="EM101" s="105"/>
      <c r="EN101" s="105"/>
      <c r="EO101" s="105"/>
      <c r="EP101" s="105"/>
      <c r="EQ101" s="105"/>
      <c r="ER101" s="105"/>
      <c r="ES101" s="105"/>
      <c r="ET101" s="105"/>
      <c r="EU101" s="105"/>
      <c r="EV101" s="105"/>
      <c r="EW101" s="105"/>
      <c r="EX101" s="105"/>
      <c r="EY101" s="105"/>
      <c r="EZ101" s="105"/>
      <c r="FA101" s="105"/>
      <c r="FB101" s="105"/>
      <c r="FC101" s="105"/>
      <c r="FD101" s="105"/>
      <c r="FE101" s="105"/>
      <c r="FF101" s="105"/>
      <c r="FG101" s="105"/>
      <c r="FH101" s="105"/>
      <c r="FI101" s="105"/>
      <c r="FJ101" s="105"/>
      <c r="FK101" s="105"/>
      <c r="FL101" s="105"/>
      <c r="FM101" s="105"/>
      <c r="FN101" s="105"/>
      <c r="FO101" s="105"/>
      <c r="FP101" s="105"/>
      <c r="FQ101" s="105"/>
      <c r="FR101" s="105"/>
      <c r="FS101" s="105"/>
      <c r="FT101" s="105"/>
      <c r="FU101" s="105"/>
      <c r="FV101" s="105"/>
      <c r="FW101" s="105"/>
      <c r="FX101" s="105"/>
      <c r="FY101" s="105"/>
      <c r="FZ101" s="105"/>
      <c r="GA101" s="105"/>
      <c r="GB101" s="105"/>
      <c r="GC101" s="105"/>
      <c r="GD101" s="105"/>
      <c r="GE101" s="105"/>
      <c r="GF101" s="105"/>
      <c r="GG101" s="105"/>
      <c r="GH101" s="105"/>
      <c r="GI101" s="105"/>
      <c r="GJ101" s="105"/>
      <c r="GK101" s="105"/>
      <c r="GL101" s="105"/>
      <c r="GM101" s="105"/>
      <c r="GN101" s="105"/>
      <c r="GO101" s="105"/>
      <c r="GP101" s="105"/>
      <c r="GQ101" s="105"/>
      <c r="GR101" s="105"/>
      <c r="GS101" s="105"/>
      <c r="GT101" s="105"/>
      <c r="GU101" s="105"/>
      <c r="GV101" s="105"/>
      <c r="GW101" s="105"/>
      <c r="GX101" s="105"/>
      <c r="GY101" s="105"/>
      <c r="GZ101" s="105"/>
      <c r="HA101" s="105"/>
      <c r="HB101" s="105"/>
      <c r="HC101" s="105"/>
      <c r="HD101" s="105"/>
      <c r="HE101" s="105"/>
      <c r="HF101" s="105"/>
      <c r="HG101" s="105"/>
      <c r="HH101" s="105"/>
      <c r="HI101" s="105"/>
      <c r="HJ101" s="105"/>
      <c r="HK101" s="105"/>
      <c r="HL101" s="105"/>
      <c r="HM101" s="105"/>
      <c r="HN101" s="105"/>
      <c r="HO101" s="105"/>
      <c r="HP101" s="105"/>
      <c r="HQ101" s="105"/>
      <c r="HR101" s="105"/>
      <c r="HS101" s="105"/>
      <c r="HT101" s="105"/>
      <c r="HU101" s="105"/>
      <c r="HV101" s="105"/>
      <c r="HW101" s="105"/>
      <c r="HX101" s="105"/>
      <c r="HY101" s="105"/>
      <c r="HZ101" s="105"/>
      <c r="IA101" s="105"/>
      <c r="IB101" s="105"/>
      <c r="IC101" s="105"/>
      <c r="ID101" s="105"/>
      <c r="IE101" s="105"/>
      <c r="IF101" s="105"/>
      <c r="IG101" s="105"/>
      <c r="IH101" s="105"/>
      <c r="II101" s="105"/>
      <c r="IJ101" s="105"/>
      <c r="IK101" s="105"/>
      <c r="IL101" s="105"/>
      <c r="IM101" s="105"/>
      <c r="IN101" s="105"/>
      <c r="IO101" s="105"/>
      <c r="IP101" s="105"/>
      <c r="IQ101" s="105"/>
      <c r="IR101" s="105"/>
      <c r="IS101" s="105"/>
      <c r="IT101" s="105"/>
      <c r="IU101" s="105"/>
      <c r="IV101" s="105"/>
      <c r="IW101" s="105"/>
      <c r="IX101" s="105"/>
      <c r="IY101" s="105"/>
      <c r="IZ101" s="105"/>
      <c r="JA101" s="105"/>
      <c r="JB101" s="105"/>
      <c r="JC101" s="105"/>
      <c r="JD101" s="105"/>
      <c r="JE101" s="105"/>
      <c r="JF101" s="105"/>
    </row>
    <row r="102" spans="1:266" s="106" customFormat="1" ht="18" hidden="1" customHeight="1">
      <c r="A102" s="382"/>
      <c r="B102" s="319"/>
      <c r="C102" s="134"/>
      <c r="D102" s="137"/>
      <c r="E102" s="134"/>
      <c r="F102" s="137"/>
      <c r="G102" s="134"/>
      <c r="H102" s="137"/>
      <c r="I102" s="137"/>
      <c r="J102" s="137"/>
      <c r="K102" s="134"/>
      <c r="L102" s="137"/>
      <c r="M102" s="137"/>
      <c r="N102" s="137"/>
      <c r="O102" s="134"/>
      <c r="P102" s="137"/>
      <c r="Q102" s="137"/>
      <c r="R102" s="137"/>
      <c r="S102" s="134"/>
      <c r="T102" s="137"/>
      <c r="U102" s="137"/>
      <c r="V102" s="137"/>
      <c r="W102" s="134"/>
      <c r="X102" s="137"/>
      <c r="Y102" s="137"/>
      <c r="Z102" s="137"/>
      <c r="AA102" s="134"/>
      <c r="AB102" s="137"/>
      <c r="AC102" s="137"/>
      <c r="AD102" s="137"/>
      <c r="AE102" s="134"/>
      <c r="AF102" s="137"/>
      <c r="AG102" s="137"/>
      <c r="AH102" s="137"/>
      <c r="AI102" s="134"/>
      <c r="AJ102" s="137"/>
      <c r="AK102" s="137"/>
      <c r="AL102" s="137"/>
      <c r="AM102" s="134"/>
      <c r="AN102" s="137"/>
      <c r="AO102" s="137"/>
      <c r="AP102" s="137"/>
      <c r="AQ102" s="134"/>
      <c r="AR102" s="137"/>
      <c r="AS102" s="137"/>
      <c r="AT102" s="137"/>
      <c r="AU102" s="134"/>
      <c r="AV102" s="137"/>
      <c r="AW102" s="134"/>
      <c r="AX102" s="137"/>
      <c r="AY102" s="135"/>
      <c r="AZ102" s="135"/>
      <c r="BA102" s="134"/>
      <c r="BB102" s="137"/>
      <c r="BC102" s="134"/>
      <c r="BD102" s="137"/>
      <c r="BE102" s="137"/>
      <c r="BF102" s="137"/>
      <c r="BG102" s="135"/>
      <c r="BH102" s="135"/>
      <c r="BI102" s="134"/>
      <c r="BJ102" s="137"/>
      <c r="BK102" s="137"/>
      <c r="BL102" s="137"/>
      <c r="BM102" s="135"/>
      <c r="BN102" s="135"/>
      <c r="BO102" s="134"/>
      <c r="BP102" s="137"/>
      <c r="BQ102" s="137"/>
      <c r="BR102" s="137"/>
      <c r="BS102" s="135"/>
      <c r="BT102" s="135"/>
      <c r="BU102" s="134"/>
      <c r="BV102" s="137"/>
      <c r="BW102" s="137"/>
      <c r="BX102" s="137"/>
      <c r="BY102" s="135"/>
      <c r="BZ102" s="135"/>
      <c r="CA102" s="134"/>
      <c r="CB102" s="137"/>
      <c r="CC102" s="137"/>
      <c r="CD102" s="137"/>
      <c r="CE102" s="135"/>
      <c r="CF102" s="135"/>
      <c r="CG102" s="134"/>
      <c r="CH102" s="137"/>
      <c r="CI102" s="137"/>
      <c r="CJ102" s="137"/>
      <c r="CK102" s="135"/>
      <c r="CL102" s="135"/>
      <c r="CM102" s="134"/>
      <c r="CN102" s="137"/>
      <c r="CO102" s="137"/>
      <c r="CP102" s="137"/>
      <c r="CQ102" s="135"/>
      <c r="CR102" s="135"/>
      <c r="CS102" s="134"/>
      <c r="CT102" s="137"/>
      <c r="CU102" s="137"/>
      <c r="CV102" s="137"/>
      <c r="CW102" s="135"/>
      <c r="CX102" s="135"/>
      <c r="CY102" s="134"/>
      <c r="CZ102" s="137"/>
      <c r="DA102" s="137"/>
      <c r="DB102" s="137"/>
      <c r="DC102" s="135"/>
      <c r="DD102" s="135"/>
      <c r="DE102" s="134"/>
      <c r="DF102" s="137"/>
      <c r="DG102" s="134"/>
      <c r="DH102" s="137"/>
      <c r="DI102" s="137"/>
      <c r="DJ102" s="137"/>
      <c r="DK102" s="201"/>
      <c r="DL102" s="201"/>
      <c r="DM102" s="134"/>
      <c r="DN102" s="137"/>
      <c r="DO102" s="134"/>
      <c r="DP102" s="137"/>
      <c r="DQ102" s="134"/>
      <c r="DR102" s="137"/>
      <c r="DS102" s="135"/>
      <c r="DT102" s="135"/>
      <c r="DU102" s="135"/>
      <c r="DV102" s="135"/>
      <c r="DW102" s="105"/>
      <c r="DX102" s="105"/>
      <c r="DY102" s="105"/>
      <c r="DZ102" s="105"/>
      <c r="EA102" s="105"/>
      <c r="EB102" s="105"/>
      <c r="EC102" s="105"/>
      <c r="ED102" s="105"/>
      <c r="EE102" s="105"/>
      <c r="EF102" s="105"/>
      <c r="EG102" s="105"/>
      <c r="EH102" s="105"/>
      <c r="EI102" s="105"/>
      <c r="EJ102" s="105"/>
      <c r="EK102" s="105"/>
      <c r="EL102" s="105"/>
      <c r="EM102" s="105"/>
      <c r="EN102" s="105"/>
      <c r="EO102" s="105"/>
      <c r="EP102" s="105"/>
      <c r="EQ102" s="105"/>
      <c r="ER102" s="105"/>
      <c r="ES102" s="105"/>
      <c r="ET102" s="105"/>
      <c r="EU102" s="105"/>
      <c r="EV102" s="105"/>
      <c r="EW102" s="105"/>
      <c r="EX102" s="105"/>
      <c r="EY102" s="105"/>
      <c r="EZ102" s="105"/>
      <c r="FA102" s="105"/>
      <c r="FB102" s="105"/>
      <c r="FC102" s="105"/>
      <c r="FD102" s="105"/>
      <c r="FE102" s="105"/>
      <c r="FF102" s="105"/>
      <c r="FG102" s="105"/>
      <c r="FH102" s="105"/>
      <c r="FI102" s="105"/>
      <c r="FJ102" s="105"/>
      <c r="FK102" s="105"/>
      <c r="FL102" s="105"/>
      <c r="FM102" s="105"/>
      <c r="FN102" s="105"/>
      <c r="FO102" s="105"/>
      <c r="FP102" s="105"/>
      <c r="FQ102" s="105"/>
      <c r="FR102" s="105"/>
      <c r="FS102" s="105"/>
      <c r="FT102" s="105"/>
      <c r="FU102" s="105"/>
      <c r="FV102" s="105"/>
      <c r="FW102" s="105"/>
      <c r="FX102" s="105"/>
      <c r="FY102" s="105"/>
      <c r="FZ102" s="105"/>
      <c r="GA102" s="105"/>
      <c r="GB102" s="105"/>
      <c r="GC102" s="105"/>
      <c r="GD102" s="105"/>
      <c r="GE102" s="105"/>
      <c r="GF102" s="105"/>
      <c r="GG102" s="105"/>
      <c r="GH102" s="105"/>
      <c r="GI102" s="105"/>
      <c r="GJ102" s="105"/>
      <c r="GK102" s="105"/>
      <c r="GL102" s="105"/>
      <c r="GM102" s="105"/>
      <c r="GN102" s="105"/>
      <c r="GO102" s="105"/>
      <c r="GP102" s="105"/>
      <c r="GQ102" s="105"/>
      <c r="GR102" s="105"/>
      <c r="GS102" s="105"/>
      <c r="GT102" s="105"/>
      <c r="GU102" s="105"/>
      <c r="GV102" s="105"/>
      <c r="GW102" s="105"/>
      <c r="GX102" s="105"/>
      <c r="GY102" s="105"/>
      <c r="GZ102" s="105"/>
      <c r="HA102" s="105"/>
      <c r="HB102" s="105"/>
      <c r="HC102" s="105"/>
      <c r="HD102" s="105"/>
      <c r="HE102" s="105"/>
      <c r="HF102" s="105"/>
      <c r="HG102" s="105"/>
      <c r="HH102" s="105"/>
      <c r="HI102" s="105"/>
      <c r="HJ102" s="105"/>
      <c r="HK102" s="105"/>
      <c r="HL102" s="105"/>
      <c r="HM102" s="105"/>
      <c r="HN102" s="105"/>
      <c r="HO102" s="105"/>
      <c r="HP102" s="105"/>
      <c r="HQ102" s="105"/>
      <c r="HR102" s="105"/>
      <c r="HS102" s="105"/>
      <c r="HT102" s="105"/>
      <c r="HU102" s="105"/>
      <c r="HV102" s="105"/>
      <c r="HW102" s="105"/>
      <c r="HX102" s="105"/>
      <c r="HY102" s="105"/>
      <c r="HZ102" s="105"/>
      <c r="IA102" s="105"/>
      <c r="IB102" s="105"/>
      <c r="IC102" s="105"/>
      <c r="ID102" s="105"/>
      <c r="IE102" s="105"/>
      <c r="IF102" s="105"/>
      <c r="IG102" s="105"/>
      <c r="IH102" s="105"/>
      <c r="II102" s="105"/>
      <c r="IJ102" s="105"/>
      <c r="IK102" s="105"/>
      <c r="IL102" s="105"/>
      <c r="IM102" s="105"/>
      <c r="IN102" s="105"/>
      <c r="IO102" s="105"/>
      <c r="IP102" s="105"/>
      <c r="IQ102" s="105"/>
      <c r="IR102" s="105"/>
      <c r="IS102" s="105"/>
      <c r="IT102" s="105"/>
      <c r="IU102" s="105"/>
      <c r="IV102" s="105"/>
      <c r="IW102" s="105"/>
      <c r="IX102" s="105"/>
      <c r="IY102" s="105"/>
      <c r="IZ102" s="105"/>
      <c r="JA102" s="105"/>
      <c r="JB102" s="105"/>
      <c r="JC102" s="105"/>
      <c r="JD102" s="105"/>
      <c r="JE102" s="105"/>
      <c r="JF102" s="105"/>
    </row>
    <row r="103" spans="1:266" s="106" customFormat="1" ht="18" hidden="1" customHeight="1">
      <c r="A103" s="382"/>
      <c r="B103" s="319"/>
      <c r="C103" s="134"/>
      <c r="D103" s="137"/>
      <c r="E103" s="134"/>
      <c r="F103" s="137"/>
      <c r="G103" s="134"/>
      <c r="H103" s="137"/>
      <c r="I103" s="137"/>
      <c r="J103" s="137"/>
      <c r="K103" s="134"/>
      <c r="L103" s="137"/>
      <c r="M103" s="137"/>
      <c r="N103" s="137"/>
      <c r="O103" s="134"/>
      <c r="P103" s="137"/>
      <c r="Q103" s="137"/>
      <c r="R103" s="137"/>
      <c r="S103" s="134"/>
      <c r="T103" s="137"/>
      <c r="U103" s="137"/>
      <c r="V103" s="137"/>
      <c r="W103" s="134"/>
      <c r="X103" s="137"/>
      <c r="Y103" s="137"/>
      <c r="Z103" s="137"/>
      <c r="AA103" s="134"/>
      <c r="AB103" s="137"/>
      <c r="AC103" s="137"/>
      <c r="AD103" s="137"/>
      <c r="AE103" s="134"/>
      <c r="AF103" s="137"/>
      <c r="AG103" s="137"/>
      <c r="AH103" s="137"/>
      <c r="AI103" s="134"/>
      <c r="AJ103" s="137"/>
      <c r="AK103" s="137"/>
      <c r="AL103" s="137"/>
      <c r="AM103" s="134"/>
      <c r="AN103" s="137"/>
      <c r="AO103" s="137"/>
      <c r="AP103" s="137"/>
      <c r="AQ103" s="134"/>
      <c r="AR103" s="137"/>
      <c r="AS103" s="137"/>
      <c r="AT103" s="137"/>
      <c r="AU103" s="134"/>
      <c r="AV103" s="137"/>
      <c r="AW103" s="134"/>
      <c r="AX103" s="137"/>
      <c r="AY103" s="135"/>
      <c r="AZ103" s="135"/>
      <c r="BA103" s="134"/>
      <c r="BB103" s="137"/>
      <c r="BC103" s="134"/>
      <c r="BD103" s="137"/>
      <c r="BE103" s="137"/>
      <c r="BF103" s="137"/>
      <c r="BG103" s="135"/>
      <c r="BH103" s="135"/>
      <c r="BI103" s="134"/>
      <c r="BJ103" s="137"/>
      <c r="BK103" s="137"/>
      <c r="BL103" s="137"/>
      <c r="BM103" s="135"/>
      <c r="BN103" s="135"/>
      <c r="BO103" s="134"/>
      <c r="BP103" s="137"/>
      <c r="BQ103" s="137"/>
      <c r="BR103" s="137"/>
      <c r="BS103" s="135"/>
      <c r="BT103" s="135"/>
      <c r="BU103" s="134"/>
      <c r="BV103" s="137"/>
      <c r="BW103" s="137"/>
      <c r="BX103" s="137"/>
      <c r="BY103" s="135"/>
      <c r="BZ103" s="135"/>
      <c r="CA103" s="134"/>
      <c r="CB103" s="137"/>
      <c r="CC103" s="137"/>
      <c r="CD103" s="137"/>
      <c r="CE103" s="135"/>
      <c r="CF103" s="135"/>
      <c r="CG103" s="134"/>
      <c r="CH103" s="137"/>
      <c r="CI103" s="137"/>
      <c r="CJ103" s="137"/>
      <c r="CK103" s="135"/>
      <c r="CL103" s="135"/>
      <c r="CM103" s="134"/>
      <c r="CN103" s="137"/>
      <c r="CO103" s="137"/>
      <c r="CP103" s="137"/>
      <c r="CQ103" s="135"/>
      <c r="CR103" s="135"/>
      <c r="CS103" s="134"/>
      <c r="CT103" s="137"/>
      <c r="CU103" s="137"/>
      <c r="CV103" s="137"/>
      <c r="CW103" s="135"/>
      <c r="CX103" s="135"/>
      <c r="CY103" s="134"/>
      <c r="CZ103" s="137"/>
      <c r="DA103" s="137"/>
      <c r="DB103" s="137"/>
      <c r="DC103" s="135"/>
      <c r="DD103" s="135"/>
      <c r="DE103" s="134"/>
      <c r="DF103" s="137"/>
      <c r="DG103" s="134"/>
      <c r="DH103" s="137"/>
      <c r="DI103" s="137"/>
      <c r="DJ103" s="137"/>
      <c r="DK103" s="201"/>
      <c r="DL103" s="201"/>
      <c r="DM103" s="134"/>
      <c r="DN103" s="137"/>
      <c r="DO103" s="134"/>
      <c r="DP103" s="137"/>
      <c r="DQ103" s="134"/>
      <c r="DR103" s="137"/>
      <c r="DS103" s="135"/>
      <c r="DT103" s="135"/>
      <c r="DU103" s="135"/>
      <c r="DV103" s="13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</row>
    <row r="104" spans="1:266" s="106" customFormat="1" ht="18" hidden="1" customHeight="1">
      <c r="A104" s="382"/>
      <c r="B104" s="319"/>
      <c r="C104" s="134"/>
      <c r="D104" s="137"/>
      <c r="E104" s="134"/>
      <c r="F104" s="137"/>
      <c r="G104" s="134"/>
      <c r="H104" s="137"/>
      <c r="I104" s="137"/>
      <c r="J104" s="137"/>
      <c r="K104" s="134"/>
      <c r="L104" s="137"/>
      <c r="M104" s="137"/>
      <c r="N104" s="137"/>
      <c r="O104" s="134"/>
      <c r="P104" s="137"/>
      <c r="Q104" s="137"/>
      <c r="R104" s="137"/>
      <c r="S104" s="134"/>
      <c r="T104" s="137"/>
      <c r="U104" s="137"/>
      <c r="V104" s="137"/>
      <c r="W104" s="134"/>
      <c r="X104" s="137"/>
      <c r="Y104" s="137"/>
      <c r="Z104" s="137"/>
      <c r="AA104" s="134"/>
      <c r="AB104" s="137"/>
      <c r="AC104" s="137"/>
      <c r="AD104" s="137"/>
      <c r="AE104" s="134"/>
      <c r="AF104" s="137"/>
      <c r="AG104" s="137"/>
      <c r="AH104" s="137"/>
      <c r="AI104" s="134"/>
      <c r="AJ104" s="137"/>
      <c r="AK104" s="137"/>
      <c r="AL104" s="137"/>
      <c r="AM104" s="134"/>
      <c r="AN104" s="137"/>
      <c r="AO104" s="137"/>
      <c r="AP104" s="137"/>
      <c r="AQ104" s="134"/>
      <c r="AR104" s="137"/>
      <c r="AS104" s="137"/>
      <c r="AT104" s="137"/>
      <c r="AU104" s="134"/>
      <c r="AV104" s="137"/>
      <c r="AW104" s="134"/>
      <c r="AX104" s="137"/>
      <c r="AY104" s="135"/>
      <c r="AZ104" s="135"/>
      <c r="BA104" s="134"/>
      <c r="BB104" s="137"/>
      <c r="BC104" s="134"/>
      <c r="BD104" s="137"/>
      <c r="BE104" s="137"/>
      <c r="BF104" s="137"/>
      <c r="BG104" s="135"/>
      <c r="BH104" s="135"/>
      <c r="BI104" s="134"/>
      <c r="BJ104" s="137"/>
      <c r="BK104" s="137"/>
      <c r="BL104" s="137"/>
      <c r="BM104" s="135"/>
      <c r="BN104" s="135"/>
      <c r="BO104" s="134"/>
      <c r="BP104" s="137"/>
      <c r="BQ104" s="137"/>
      <c r="BR104" s="137"/>
      <c r="BS104" s="135"/>
      <c r="BT104" s="135"/>
      <c r="BU104" s="134"/>
      <c r="BV104" s="137"/>
      <c r="BW104" s="137"/>
      <c r="BX104" s="137"/>
      <c r="BY104" s="135"/>
      <c r="BZ104" s="135"/>
      <c r="CA104" s="134"/>
      <c r="CB104" s="137"/>
      <c r="CC104" s="137"/>
      <c r="CD104" s="137"/>
      <c r="CE104" s="135"/>
      <c r="CF104" s="135"/>
      <c r="CG104" s="134"/>
      <c r="CH104" s="137"/>
      <c r="CI104" s="137"/>
      <c r="CJ104" s="137"/>
      <c r="CK104" s="135"/>
      <c r="CL104" s="135"/>
      <c r="CM104" s="134"/>
      <c r="CN104" s="137"/>
      <c r="CO104" s="137"/>
      <c r="CP104" s="137"/>
      <c r="CQ104" s="135"/>
      <c r="CR104" s="135"/>
      <c r="CS104" s="134"/>
      <c r="CT104" s="137"/>
      <c r="CU104" s="137"/>
      <c r="CV104" s="137"/>
      <c r="CW104" s="135"/>
      <c r="CX104" s="135"/>
      <c r="CY104" s="134"/>
      <c r="CZ104" s="137"/>
      <c r="DA104" s="137"/>
      <c r="DB104" s="137"/>
      <c r="DC104" s="135"/>
      <c r="DD104" s="135"/>
      <c r="DE104" s="134"/>
      <c r="DF104" s="137"/>
      <c r="DG104" s="134"/>
      <c r="DH104" s="137"/>
      <c r="DI104" s="137"/>
      <c r="DJ104" s="137"/>
      <c r="DK104" s="201"/>
      <c r="DL104" s="201"/>
      <c r="DM104" s="134"/>
      <c r="DN104" s="137"/>
      <c r="DO104" s="134"/>
      <c r="DP104" s="137"/>
      <c r="DQ104" s="134"/>
      <c r="DR104" s="137"/>
      <c r="DS104" s="135"/>
      <c r="DT104" s="135"/>
      <c r="DU104" s="135"/>
      <c r="DV104" s="13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</row>
    <row r="105" spans="1:266" s="106" customFormat="1" ht="18" hidden="1" customHeight="1">
      <c r="A105" s="382"/>
      <c r="B105" s="319"/>
      <c r="C105" s="134"/>
      <c r="D105" s="137"/>
      <c r="E105" s="134"/>
      <c r="F105" s="137"/>
      <c r="G105" s="134"/>
      <c r="H105" s="137"/>
      <c r="I105" s="137"/>
      <c r="J105" s="137"/>
      <c r="K105" s="134"/>
      <c r="L105" s="137"/>
      <c r="M105" s="137"/>
      <c r="N105" s="137"/>
      <c r="O105" s="134"/>
      <c r="P105" s="137"/>
      <c r="Q105" s="137"/>
      <c r="R105" s="137"/>
      <c r="S105" s="134"/>
      <c r="T105" s="137"/>
      <c r="U105" s="137"/>
      <c r="V105" s="137"/>
      <c r="W105" s="134"/>
      <c r="X105" s="137"/>
      <c r="Y105" s="137"/>
      <c r="Z105" s="137"/>
      <c r="AA105" s="134"/>
      <c r="AB105" s="137"/>
      <c r="AC105" s="137"/>
      <c r="AD105" s="137"/>
      <c r="AE105" s="134"/>
      <c r="AF105" s="137"/>
      <c r="AG105" s="137"/>
      <c r="AH105" s="137"/>
      <c r="AI105" s="134"/>
      <c r="AJ105" s="137"/>
      <c r="AK105" s="137"/>
      <c r="AL105" s="137"/>
      <c r="AM105" s="134"/>
      <c r="AN105" s="137"/>
      <c r="AO105" s="137"/>
      <c r="AP105" s="137"/>
      <c r="AQ105" s="134"/>
      <c r="AR105" s="137"/>
      <c r="AS105" s="137"/>
      <c r="AT105" s="137"/>
      <c r="AU105" s="134"/>
      <c r="AV105" s="137"/>
      <c r="AW105" s="134"/>
      <c r="AX105" s="137"/>
      <c r="AY105" s="135"/>
      <c r="AZ105" s="135"/>
      <c r="BA105" s="134"/>
      <c r="BB105" s="137"/>
      <c r="BC105" s="134"/>
      <c r="BD105" s="137"/>
      <c r="BE105" s="137"/>
      <c r="BF105" s="137"/>
      <c r="BG105" s="135"/>
      <c r="BH105" s="135"/>
      <c r="BI105" s="134"/>
      <c r="BJ105" s="137"/>
      <c r="BK105" s="137"/>
      <c r="BL105" s="137"/>
      <c r="BM105" s="135"/>
      <c r="BN105" s="135"/>
      <c r="BO105" s="134"/>
      <c r="BP105" s="137"/>
      <c r="BQ105" s="137"/>
      <c r="BR105" s="137"/>
      <c r="BS105" s="135"/>
      <c r="BT105" s="135"/>
      <c r="BU105" s="134"/>
      <c r="BV105" s="137"/>
      <c r="BW105" s="137"/>
      <c r="BX105" s="137"/>
      <c r="BY105" s="135"/>
      <c r="BZ105" s="135"/>
      <c r="CA105" s="134"/>
      <c r="CB105" s="137"/>
      <c r="CC105" s="137"/>
      <c r="CD105" s="137"/>
      <c r="CE105" s="135"/>
      <c r="CF105" s="135"/>
      <c r="CG105" s="134"/>
      <c r="CH105" s="137"/>
      <c r="CI105" s="137"/>
      <c r="CJ105" s="137"/>
      <c r="CK105" s="135"/>
      <c r="CL105" s="135"/>
      <c r="CM105" s="134"/>
      <c r="CN105" s="137"/>
      <c r="CO105" s="137"/>
      <c r="CP105" s="137"/>
      <c r="CQ105" s="135"/>
      <c r="CR105" s="135"/>
      <c r="CS105" s="134"/>
      <c r="CT105" s="137"/>
      <c r="CU105" s="137"/>
      <c r="CV105" s="137"/>
      <c r="CW105" s="135"/>
      <c r="CX105" s="135"/>
      <c r="CY105" s="134"/>
      <c r="CZ105" s="137"/>
      <c r="DA105" s="137"/>
      <c r="DB105" s="137"/>
      <c r="DC105" s="135"/>
      <c r="DD105" s="135"/>
      <c r="DE105" s="134"/>
      <c r="DF105" s="137"/>
      <c r="DG105" s="134"/>
      <c r="DH105" s="137"/>
      <c r="DI105" s="137"/>
      <c r="DJ105" s="137"/>
      <c r="DK105" s="201"/>
      <c r="DL105" s="201"/>
      <c r="DM105" s="134"/>
      <c r="DN105" s="137"/>
      <c r="DO105" s="134"/>
      <c r="DP105" s="137"/>
      <c r="DQ105" s="134"/>
      <c r="DR105" s="137"/>
      <c r="DS105" s="135"/>
      <c r="DT105" s="135"/>
      <c r="DU105" s="135"/>
      <c r="DV105" s="13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</row>
    <row r="106" spans="1:266" ht="16.5" hidden="1">
      <c r="A106" s="382"/>
      <c r="B106" s="319"/>
      <c r="C106" s="134"/>
      <c r="D106" s="137"/>
      <c r="E106" s="134"/>
      <c r="F106" s="137"/>
      <c r="G106" s="134"/>
      <c r="H106" s="137"/>
      <c r="I106" s="137"/>
      <c r="J106" s="137"/>
      <c r="K106" s="134"/>
      <c r="L106" s="137"/>
      <c r="M106" s="137"/>
      <c r="N106" s="137"/>
      <c r="O106" s="134"/>
      <c r="P106" s="137"/>
      <c r="Q106" s="137"/>
      <c r="R106" s="137"/>
      <c r="S106" s="134"/>
      <c r="T106" s="137"/>
      <c r="U106" s="137"/>
      <c r="V106" s="137"/>
      <c r="W106" s="134"/>
      <c r="X106" s="137"/>
      <c r="Y106" s="137"/>
      <c r="Z106" s="137"/>
      <c r="AA106" s="134"/>
      <c r="AB106" s="137"/>
      <c r="AC106" s="137"/>
      <c r="AD106" s="137"/>
      <c r="AE106" s="134"/>
      <c r="AF106" s="137"/>
      <c r="AG106" s="137"/>
      <c r="AH106" s="137"/>
      <c r="AI106" s="134"/>
      <c r="AJ106" s="137"/>
      <c r="AK106" s="137"/>
      <c r="AL106" s="137"/>
      <c r="AM106" s="134"/>
      <c r="AN106" s="137"/>
      <c r="AO106" s="137"/>
      <c r="AP106" s="137"/>
      <c r="AQ106" s="134"/>
      <c r="AR106" s="137"/>
      <c r="AS106" s="137"/>
      <c r="AT106" s="137"/>
      <c r="AU106" s="134"/>
      <c r="AV106" s="137"/>
      <c r="AW106" s="134"/>
      <c r="AX106" s="137"/>
      <c r="AY106" s="135"/>
      <c r="AZ106" s="135"/>
      <c r="BA106" s="134"/>
      <c r="BB106" s="137"/>
      <c r="BC106" s="134"/>
      <c r="BD106" s="137"/>
      <c r="BE106" s="137"/>
      <c r="BF106" s="137"/>
      <c r="BG106" s="135"/>
      <c r="BH106" s="135"/>
      <c r="BI106" s="134"/>
      <c r="BJ106" s="137"/>
      <c r="BK106" s="137"/>
      <c r="BL106" s="137"/>
      <c r="BM106" s="135"/>
      <c r="BN106" s="135"/>
      <c r="BO106" s="134"/>
      <c r="BP106" s="137"/>
      <c r="BQ106" s="137"/>
      <c r="BR106" s="137"/>
      <c r="BS106" s="135"/>
      <c r="BT106" s="135"/>
      <c r="BU106" s="134"/>
      <c r="BV106" s="137"/>
      <c r="BW106" s="137"/>
      <c r="BX106" s="137"/>
      <c r="BY106" s="135"/>
      <c r="BZ106" s="135"/>
      <c r="CA106" s="134"/>
      <c r="CB106" s="137"/>
      <c r="CC106" s="137"/>
      <c r="CD106" s="137"/>
      <c r="CE106" s="135"/>
      <c r="CF106" s="135"/>
      <c r="CG106" s="134"/>
      <c r="CH106" s="137"/>
      <c r="CI106" s="137"/>
      <c r="CJ106" s="137"/>
      <c r="CK106" s="135"/>
      <c r="CL106" s="135"/>
      <c r="CM106" s="134"/>
      <c r="CN106" s="137"/>
      <c r="CO106" s="137"/>
      <c r="CP106" s="137"/>
      <c r="CQ106" s="135"/>
      <c r="CR106" s="135"/>
      <c r="CS106" s="134"/>
      <c r="CT106" s="137"/>
      <c r="CU106" s="137"/>
      <c r="CV106" s="137"/>
      <c r="CW106" s="135"/>
      <c r="CX106" s="135"/>
      <c r="CY106" s="134"/>
      <c r="CZ106" s="137"/>
      <c r="DA106" s="137"/>
      <c r="DB106" s="137"/>
      <c r="DC106" s="135"/>
      <c r="DD106" s="135"/>
      <c r="DE106" s="134"/>
      <c r="DF106" s="137"/>
      <c r="DG106" s="134"/>
      <c r="DH106" s="137"/>
      <c r="DI106" s="137"/>
      <c r="DJ106" s="137"/>
      <c r="DK106" s="201"/>
      <c r="DL106" s="201"/>
      <c r="DM106" s="134"/>
      <c r="DN106" s="137"/>
      <c r="DO106" s="134"/>
      <c r="DP106" s="137"/>
      <c r="DQ106" s="134"/>
      <c r="DR106" s="137"/>
      <c r="DS106" s="135"/>
      <c r="DT106" s="135"/>
      <c r="DU106" s="135"/>
      <c r="DV106" s="135"/>
    </row>
    <row r="107" spans="1:266" s="104" customFormat="1" ht="18" hidden="1" customHeight="1">
      <c r="A107" s="381"/>
      <c r="B107" s="323"/>
      <c r="C107" s="137"/>
      <c r="D107" s="137"/>
      <c r="E107" s="137"/>
      <c r="F107" s="137"/>
      <c r="G107" s="137"/>
      <c r="H107" s="137"/>
      <c r="I107" s="137"/>
      <c r="J107" s="137"/>
      <c r="K107" s="137"/>
      <c r="L107" s="137"/>
      <c r="M107" s="137"/>
      <c r="N107" s="137"/>
      <c r="O107" s="137"/>
      <c r="P107" s="137"/>
      <c r="Q107" s="137"/>
      <c r="R107" s="137"/>
      <c r="S107" s="137"/>
      <c r="T107" s="137"/>
      <c r="U107" s="137"/>
      <c r="V107" s="137"/>
      <c r="W107" s="137"/>
      <c r="X107" s="137"/>
      <c r="Y107" s="137"/>
      <c r="Z107" s="137"/>
      <c r="AA107" s="137"/>
      <c r="AB107" s="137"/>
      <c r="AC107" s="137"/>
      <c r="AD107" s="137"/>
      <c r="AE107" s="137"/>
      <c r="AF107" s="137"/>
      <c r="AG107" s="137"/>
      <c r="AH107" s="137"/>
      <c r="AI107" s="137"/>
      <c r="AJ107" s="137"/>
      <c r="AK107" s="137"/>
      <c r="AL107" s="137"/>
      <c r="AM107" s="137"/>
      <c r="AN107" s="137"/>
      <c r="AO107" s="137"/>
      <c r="AP107" s="137"/>
      <c r="AQ107" s="137"/>
      <c r="AR107" s="137"/>
      <c r="AS107" s="137"/>
      <c r="AT107" s="137"/>
      <c r="AU107" s="137"/>
      <c r="AV107" s="137"/>
      <c r="AW107" s="137"/>
      <c r="AX107" s="137"/>
      <c r="AY107" s="135"/>
      <c r="AZ107" s="135"/>
      <c r="BA107" s="137"/>
      <c r="BB107" s="137"/>
      <c r="BC107" s="137"/>
      <c r="BD107" s="137"/>
      <c r="BE107" s="137"/>
      <c r="BF107" s="137"/>
      <c r="BG107" s="135"/>
      <c r="BH107" s="135"/>
      <c r="BI107" s="137"/>
      <c r="BJ107" s="137"/>
      <c r="BK107" s="137"/>
      <c r="BL107" s="137"/>
      <c r="BM107" s="135"/>
      <c r="BN107" s="135"/>
      <c r="BO107" s="137"/>
      <c r="BP107" s="137"/>
      <c r="BQ107" s="137"/>
      <c r="BR107" s="137"/>
      <c r="BS107" s="135"/>
      <c r="BT107" s="135"/>
      <c r="BU107" s="137"/>
      <c r="BV107" s="137"/>
      <c r="BW107" s="137"/>
      <c r="BX107" s="137"/>
      <c r="BY107" s="135"/>
      <c r="BZ107" s="135"/>
      <c r="CA107" s="137"/>
      <c r="CB107" s="137"/>
      <c r="CC107" s="137"/>
      <c r="CD107" s="137"/>
      <c r="CE107" s="135"/>
      <c r="CF107" s="135"/>
      <c r="CG107" s="137"/>
      <c r="CH107" s="137"/>
      <c r="CI107" s="137"/>
      <c r="CJ107" s="137"/>
      <c r="CK107" s="135"/>
      <c r="CL107" s="135"/>
      <c r="CM107" s="137"/>
      <c r="CN107" s="137"/>
      <c r="CO107" s="137"/>
      <c r="CP107" s="137"/>
      <c r="CQ107" s="135"/>
      <c r="CR107" s="135"/>
      <c r="CS107" s="137"/>
      <c r="CT107" s="137"/>
      <c r="CU107" s="137"/>
      <c r="CV107" s="137"/>
      <c r="CW107" s="135"/>
      <c r="CX107" s="135"/>
      <c r="CY107" s="137"/>
      <c r="CZ107" s="137"/>
      <c r="DA107" s="137"/>
      <c r="DB107" s="137"/>
      <c r="DC107" s="135"/>
      <c r="DD107" s="135"/>
      <c r="DE107" s="137"/>
      <c r="DF107" s="137"/>
      <c r="DG107" s="137"/>
      <c r="DH107" s="137"/>
      <c r="DI107" s="137"/>
      <c r="DJ107" s="137"/>
      <c r="DK107" s="201"/>
      <c r="DL107" s="201"/>
      <c r="DM107" s="137"/>
      <c r="DN107" s="137"/>
      <c r="DO107" s="137"/>
      <c r="DP107" s="137"/>
      <c r="DQ107" s="137"/>
      <c r="DR107" s="137"/>
      <c r="DS107" s="135"/>
      <c r="DT107" s="135"/>
      <c r="DU107" s="135"/>
      <c r="DV107" s="135"/>
      <c r="DW107" s="103"/>
      <c r="DX107" s="103"/>
      <c r="DY107" s="103"/>
      <c r="DZ107" s="103"/>
      <c r="EA107" s="103"/>
      <c r="EB107" s="103"/>
      <c r="EC107" s="103"/>
      <c r="ED107" s="103"/>
      <c r="EE107" s="103"/>
      <c r="EF107" s="103"/>
      <c r="EG107" s="103"/>
      <c r="EH107" s="103"/>
      <c r="EI107" s="103"/>
      <c r="EJ107" s="103"/>
      <c r="EK107" s="103"/>
      <c r="EL107" s="103"/>
      <c r="EM107" s="103"/>
      <c r="EN107" s="103"/>
      <c r="EO107" s="103"/>
      <c r="EP107" s="103"/>
      <c r="EQ107" s="103"/>
      <c r="ER107" s="103"/>
      <c r="ES107" s="103"/>
      <c r="ET107" s="103"/>
      <c r="EU107" s="103"/>
      <c r="EV107" s="103"/>
      <c r="EW107" s="103"/>
      <c r="EX107" s="103"/>
      <c r="EY107" s="103"/>
      <c r="EZ107" s="103"/>
      <c r="FA107" s="103"/>
      <c r="FB107" s="103"/>
      <c r="FC107" s="103"/>
      <c r="FD107" s="103"/>
      <c r="FE107" s="103"/>
      <c r="FF107" s="103"/>
      <c r="FG107" s="103"/>
      <c r="FH107" s="103"/>
      <c r="FI107" s="103"/>
      <c r="FJ107" s="103"/>
      <c r="FK107" s="103"/>
      <c r="FL107" s="103"/>
      <c r="FM107" s="103"/>
      <c r="FN107" s="103"/>
      <c r="FO107" s="103"/>
      <c r="FP107" s="103"/>
      <c r="FQ107" s="103"/>
      <c r="FR107" s="103"/>
      <c r="FS107" s="103"/>
      <c r="FT107" s="103"/>
      <c r="FU107" s="103"/>
      <c r="FV107" s="103"/>
      <c r="FW107" s="103"/>
      <c r="FX107" s="103"/>
      <c r="FY107" s="103"/>
      <c r="FZ107" s="103"/>
      <c r="GA107" s="103"/>
      <c r="GB107" s="103"/>
      <c r="GC107" s="103"/>
      <c r="GD107" s="103"/>
      <c r="GE107" s="103"/>
      <c r="GF107" s="103"/>
      <c r="GG107" s="103"/>
      <c r="GH107" s="103"/>
      <c r="GI107" s="103"/>
      <c r="GJ107" s="103"/>
      <c r="GK107" s="103"/>
      <c r="GL107" s="103"/>
      <c r="GM107" s="103"/>
      <c r="GN107" s="103"/>
      <c r="GO107" s="103"/>
      <c r="GP107" s="103"/>
      <c r="GQ107" s="103"/>
      <c r="GR107" s="103"/>
      <c r="GS107" s="103"/>
      <c r="GT107" s="103"/>
      <c r="GU107" s="103"/>
      <c r="GV107" s="103"/>
      <c r="GW107" s="103"/>
      <c r="GX107" s="103"/>
      <c r="GY107" s="103"/>
      <c r="GZ107" s="103"/>
      <c r="HA107" s="103"/>
      <c r="HB107" s="103"/>
      <c r="HC107" s="103"/>
      <c r="HD107" s="103"/>
      <c r="HE107" s="103"/>
      <c r="HF107" s="103"/>
      <c r="HG107" s="103"/>
      <c r="HH107" s="103"/>
      <c r="HI107" s="103"/>
      <c r="HJ107" s="103"/>
      <c r="HK107" s="103"/>
      <c r="HL107" s="103"/>
      <c r="HM107" s="103"/>
      <c r="HN107" s="103"/>
      <c r="HO107" s="103"/>
      <c r="HP107" s="103"/>
      <c r="HQ107" s="103"/>
      <c r="HR107" s="103"/>
      <c r="HS107" s="103"/>
      <c r="HT107" s="103"/>
      <c r="HU107" s="103"/>
      <c r="HV107" s="103"/>
      <c r="HW107" s="103"/>
      <c r="HX107" s="103"/>
      <c r="HY107" s="103"/>
      <c r="HZ107" s="103"/>
      <c r="IA107" s="103"/>
      <c r="IB107" s="103"/>
      <c r="IC107" s="103"/>
      <c r="ID107" s="103"/>
      <c r="IE107" s="103"/>
      <c r="IF107" s="103"/>
      <c r="IG107" s="103"/>
      <c r="IH107" s="103"/>
      <c r="II107" s="103"/>
      <c r="IJ107" s="103"/>
      <c r="IK107" s="103"/>
      <c r="IL107" s="103"/>
      <c r="IM107" s="103"/>
      <c r="IN107" s="103"/>
      <c r="IO107" s="103"/>
      <c r="IP107" s="103"/>
      <c r="IQ107" s="103"/>
      <c r="IR107" s="103"/>
      <c r="IS107" s="103"/>
      <c r="IT107" s="103"/>
      <c r="IU107" s="103"/>
      <c r="IV107" s="103"/>
      <c r="IW107" s="103"/>
      <c r="IX107" s="103"/>
      <c r="IY107" s="103"/>
      <c r="IZ107" s="103"/>
      <c r="JA107" s="103"/>
      <c r="JB107" s="103"/>
      <c r="JC107" s="103"/>
      <c r="JD107" s="103"/>
      <c r="JE107" s="103"/>
      <c r="JF107" s="103"/>
    </row>
    <row r="108" spans="1:266" s="104" customFormat="1" ht="19.5" hidden="1" customHeight="1">
      <c r="A108" s="373"/>
      <c r="B108" s="317"/>
      <c r="C108" s="134"/>
      <c r="D108" s="134"/>
      <c r="E108" s="134"/>
      <c r="F108" s="137"/>
      <c r="G108" s="134"/>
      <c r="H108" s="137"/>
      <c r="I108" s="137"/>
      <c r="J108" s="137"/>
      <c r="K108" s="134"/>
      <c r="L108" s="137"/>
      <c r="M108" s="137"/>
      <c r="N108" s="137"/>
      <c r="O108" s="134"/>
      <c r="P108" s="137"/>
      <c r="Q108" s="137"/>
      <c r="R108" s="137"/>
      <c r="S108" s="134"/>
      <c r="T108" s="137"/>
      <c r="U108" s="137"/>
      <c r="V108" s="137"/>
      <c r="W108" s="134"/>
      <c r="X108" s="137"/>
      <c r="Y108" s="137"/>
      <c r="Z108" s="137"/>
      <c r="AA108" s="134"/>
      <c r="AB108" s="137"/>
      <c r="AC108" s="137"/>
      <c r="AD108" s="137"/>
      <c r="AE108" s="134"/>
      <c r="AF108" s="137"/>
      <c r="AG108" s="137"/>
      <c r="AH108" s="137"/>
      <c r="AI108" s="134"/>
      <c r="AJ108" s="137"/>
      <c r="AK108" s="137"/>
      <c r="AL108" s="137"/>
      <c r="AM108" s="134"/>
      <c r="AN108" s="137"/>
      <c r="AO108" s="137"/>
      <c r="AP108" s="137"/>
      <c r="AQ108" s="134"/>
      <c r="AR108" s="137"/>
      <c r="AS108" s="134"/>
      <c r="AT108" s="274"/>
      <c r="AU108" s="134"/>
      <c r="AV108" s="137"/>
      <c r="AW108" s="285"/>
      <c r="AX108" s="137"/>
      <c r="AY108" s="135"/>
      <c r="AZ108" s="135"/>
      <c r="BA108" s="134"/>
      <c r="BB108" s="137"/>
      <c r="BC108" s="134"/>
      <c r="BD108" s="137"/>
      <c r="BE108" s="137"/>
      <c r="BF108" s="137"/>
      <c r="BG108" s="135"/>
      <c r="BH108" s="135"/>
      <c r="BI108" s="134"/>
      <c r="BJ108" s="137"/>
      <c r="BK108" s="137"/>
      <c r="BL108" s="137"/>
      <c r="BM108" s="135"/>
      <c r="BN108" s="135"/>
      <c r="BO108" s="134"/>
      <c r="BP108" s="137"/>
      <c r="BQ108" s="137"/>
      <c r="BR108" s="137"/>
      <c r="BS108" s="135"/>
      <c r="BT108" s="135"/>
      <c r="BU108" s="134"/>
      <c r="BV108" s="137"/>
      <c r="BW108" s="137"/>
      <c r="BX108" s="137"/>
      <c r="BY108" s="135"/>
      <c r="BZ108" s="135"/>
      <c r="CA108" s="134"/>
      <c r="CB108" s="137"/>
      <c r="CC108" s="137"/>
      <c r="CD108" s="137"/>
      <c r="CE108" s="135"/>
      <c r="CF108" s="135"/>
      <c r="CG108" s="134"/>
      <c r="CH108" s="137"/>
      <c r="CI108" s="137"/>
      <c r="CJ108" s="137"/>
      <c r="CK108" s="135"/>
      <c r="CL108" s="135"/>
      <c r="CM108" s="134"/>
      <c r="CN108" s="137"/>
      <c r="CO108" s="137"/>
      <c r="CP108" s="137"/>
      <c r="CQ108" s="135"/>
      <c r="CR108" s="135"/>
      <c r="CS108" s="134"/>
      <c r="CT108" s="137"/>
      <c r="CU108" s="137"/>
      <c r="CV108" s="137"/>
      <c r="CW108" s="135"/>
      <c r="CX108" s="135"/>
      <c r="CY108" s="134"/>
      <c r="CZ108" s="137"/>
      <c r="DA108" s="137"/>
      <c r="DB108" s="137"/>
      <c r="DC108" s="135"/>
      <c r="DD108" s="135"/>
      <c r="DE108" s="134"/>
      <c r="DF108" s="137"/>
      <c r="DG108" s="285"/>
      <c r="DH108" s="137"/>
      <c r="DI108" s="134"/>
      <c r="DJ108" s="137"/>
      <c r="DK108" s="201"/>
      <c r="DL108" s="201"/>
      <c r="DM108" s="134"/>
      <c r="DN108" s="137"/>
      <c r="DO108" s="134"/>
      <c r="DP108" s="137"/>
      <c r="DQ108" s="285"/>
      <c r="DR108" s="137"/>
      <c r="DS108" s="135"/>
      <c r="DT108" s="135"/>
      <c r="DU108" s="135"/>
      <c r="DV108" s="135"/>
      <c r="DW108" s="103"/>
      <c r="DX108" s="103"/>
      <c r="DY108" s="103"/>
      <c r="DZ108" s="103"/>
      <c r="EA108" s="103"/>
      <c r="EB108" s="103"/>
      <c r="EC108" s="103"/>
      <c r="ED108" s="103"/>
      <c r="EE108" s="103"/>
      <c r="EF108" s="103"/>
      <c r="EG108" s="103"/>
      <c r="EH108" s="103"/>
      <c r="EI108" s="103"/>
      <c r="EJ108" s="103"/>
      <c r="EK108" s="103"/>
      <c r="EL108" s="103"/>
      <c r="EM108" s="103"/>
      <c r="EN108" s="103"/>
      <c r="EO108" s="103"/>
      <c r="EP108" s="103"/>
      <c r="EQ108" s="103"/>
      <c r="ER108" s="103"/>
      <c r="ES108" s="103"/>
      <c r="ET108" s="103"/>
      <c r="EU108" s="103"/>
      <c r="EV108" s="103"/>
      <c r="EW108" s="103"/>
      <c r="EX108" s="103"/>
      <c r="EY108" s="103"/>
      <c r="EZ108" s="103"/>
      <c r="FA108" s="103"/>
      <c r="FB108" s="103"/>
      <c r="FC108" s="103"/>
      <c r="FD108" s="103"/>
      <c r="FE108" s="103"/>
      <c r="FF108" s="103"/>
      <c r="FG108" s="103"/>
      <c r="FH108" s="103"/>
      <c r="FI108" s="103"/>
      <c r="FJ108" s="103"/>
      <c r="FK108" s="103"/>
      <c r="FL108" s="103"/>
      <c r="FM108" s="103"/>
      <c r="FN108" s="103"/>
      <c r="FO108" s="103"/>
      <c r="FP108" s="103"/>
      <c r="FQ108" s="103"/>
      <c r="FR108" s="103"/>
      <c r="FS108" s="103"/>
      <c r="FT108" s="103"/>
      <c r="FU108" s="103"/>
      <c r="FV108" s="103"/>
      <c r="FW108" s="103"/>
      <c r="FX108" s="103"/>
      <c r="FY108" s="103"/>
      <c r="FZ108" s="103"/>
      <c r="GA108" s="103"/>
      <c r="GB108" s="103"/>
      <c r="GC108" s="103"/>
      <c r="GD108" s="103"/>
      <c r="GE108" s="103"/>
      <c r="GF108" s="103"/>
      <c r="GG108" s="103"/>
      <c r="GH108" s="103"/>
      <c r="GI108" s="103"/>
      <c r="GJ108" s="103"/>
      <c r="GK108" s="103"/>
      <c r="GL108" s="103"/>
      <c r="GM108" s="103"/>
      <c r="GN108" s="103"/>
      <c r="GO108" s="103"/>
      <c r="GP108" s="103"/>
      <c r="GQ108" s="103"/>
      <c r="GR108" s="103"/>
      <c r="GS108" s="103"/>
      <c r="GT108" s="103"/>
      <c r="GU108" s="103"/>
      <c r="GV108" s="103"/>
      <c r="GW108" s="103"/>
      <c r="GX108" s="103"/>
      <c r="GY108" s="103"/>
      <c r="GZ108" s="103"/>
      <c r="HA108" s="103"/>
      <c r="HB108" s="103"/>
      <c r="HC108" s="103"/>
      <c r="HD108" s="103"/>
      <c r="HE108" s="103"/>
      <c r="HF108" s="103"/>
      <c r="HG108" s="103"/>
      <c r="HH108" s="103"/>
      <c r="HI108" s="103"/>
      <c r="HJ108" s="103"/>
      <c r="HK108" s="103"/>
      <c r="HL108" s="103"/>
      <c r="HM108" s="103"/>
      <c r="HN108" s="103"/>
      <c r="HO108" s="103"/>
      <c r="HP108" s="103"/>
      <c r="HQ108" s="103"/>
      <c r="HR108" s="103"/>
      <c r="HS108" s="103"/>
      <c r="HT108" s="103"/>
      <c r="HU108" s="103"/>
      <c r="HV108" s="103"/>
      <c r="HW108" s="103"/>
      <c r="HX108" s="103"/>
      <c r="HY108" s="103"/>
      <c r="HZ108" s="103"/>
      <c r="IA108" s="103"/>
      <c r="IB108" s="103"/>
      <c r="IC108" s="103"/>
      <c r="ID108" s="103"/>
      <c r="IE108" s="103"/>
      <c r="IF108" s="103"/>
      <c r="IG108" s="103"/>
      <c r="IH108" s="103"/>
      <c r="II108" s="103"/>
      <c r="IJ108" s="103"/>
      <c r="IK108" s="103"/>
      <c r="IL108" s="103"/>
      <c r="IM108" s="103"/>
      <c r="IN108" s="103"/>
      <c r="IO108" s="103"/>
      <c r="IP108" s="103"/>
      <c r="IQ108" s="103"/>
      <c r="IR108" s="103"/>
      <c r="IS108" s="103"/>
      <c r="IT108" s="103"/>
      <c r="IU108" s="103"/>
      <c r="IV108" s="103"/>
      <c r="IW108" s="103"/>
      <c r="IX108" s="103"/>
      <c r="IY108" s="103"/>
      <c r="IZ108" s="103"/>
      <c r="JA108" s="103"/>
      <c r="JB108" s="103"/>
      <c r="JC108" s="103"/>
      <c r="JD108" s="103"/>
      <c r="JE108" s="103"/>
      <c r="JF108" s="103"/>
    </row>
    <row r="109" spans="1:266" s="106" customFormat="1" ht="18" hidden="1" customHeight="1">
      <c r="A109" s="373"/>
      <c r="B109" s="317"/>
      <c r="C109" s="134"/>
      <c r="D109" s="134"/>
      <c r="E109" s="134"/>
      <c r="F109" s="137"/>
      <c r="G109" s="134"/>
      <c r="H109" s="137"/>
      <c r="I109" s="137"/>
      <c r="J109" s="137"/>
      <c r="K109" s="134"/>
      <c r="L109" s="137"/>
      <c r="M109" s="137"/>
      <c r="N109" s="137"/>
      <c r="O109" s="134"/>
      <c r="P109" s="137"/>
      <c r="Q109" s="137"/>
      <c r="R109" s="137"/>
      <c r="S109" s="134"/>
      <c r="T109" s="137"/>
      <c r="U109" s="137"/>
      <c r="V109" s="137"/>
      <c r="W109" s="134"/>
      <c r="X109" s="137"/>
      <c r="Y109" s="137"/>
      <c r="Z109" s="137"/>
      <c r="AA109" s="134"/>
      <c r="AB109" s="137"/>
      <c r="AC109" s="137"/>
      <c r="AD109" s="137"/>
      <c r="AE109" s="134"/>
      <c r="AF109" s="137"/>
      <c r="AG109" s="137"/>
      <c r="AH109" s="137"/>
      <c r="AI109" s="134"/>
      <c r="AJ109" s="137"/>
      <c r="AK109" s="137"/>
      <c r="AL109" s="137"/>
      <c r="AM109" s="134"/>
      <c r="AN109" s="137"/>
      <c r="AO109" s="137"/>
      <c r="AP109" s="137"/>
      <c r="AQ109" s="134"/>
      <c r="AR109" s="137"/>
      <c r="AS109" s="134"/>
      <c r="AT109" s="274"/>
      <c r="AU109" s="134"/>
      <c r="AV109" s="137"/>
      <c r="AW109" s="286"/>
      <c r="AX109" s="137"/>
      <c r="AY109" s="135"/>
      <c r="AZ109" s="135"/>
      <c r="BA109" s="134"/>
      <c r="BB109" s="137"/>
      <c r="BC109" s="134"/>
      <c r="BD109" s="137"/>
      <c r="BE109" s="137"/>
      <c r="BF109" s="137"/>
      <c r="BG109" s="135"/>
      <c r="BH109" s="135"/>
      <c r="BI109" s="134"/>
      <c r="BJ109" s="137"/>
      <c r="BK109" s="137"/>
      <c r="BL109" s="137"/>
      <c r="BM109" s="135"/>
      <c r="BN109" s="135"/>
      <c r="BO109" s="134"/>
      <c r="BP109" s="137"/>
      <c r="BQ109" s="137"/>
      <c r="BR109" s="137"/>
      <c r="BS109" s="135"/>
      <c r="BT109" s="135"/>
      <c r="BU109" s="134"/>
      <c r="BV109" s="137"/>
      <c r="BW109" s="137"/>
      <c r="BX109" s="137"/>
      <c r="BY109" s="135"/>
      <c r="BZ109" s="135"/>
      <c r="CA109" s="134"/>
      <c r="CB109" s="137"/>
      <c r="CC109" s="137"/>
      <c r="CD109" s="137"/>
      <c r="CE109" s="135"/>
      <c r="CF109" s="135"/>
      <c r="CG109" s="134"/>
      <c r="CH109" s="137"/>
      <c r="CI109" s="137"/>
      <c r="CJ109" s="137"/>
      <c r="CK109" s="135"/>
      <c r="CL109" s="135"/>
      <c r="CM109" s="134"/>
      <c r="CN109" s="137"/>
      <c r="CO109" s="137"/>
      <c r="CP109" s="137"/>
      <c r="CQ109" s="135"/>
      <c r="CR109" s="135"/>
      <c r="CS109" s="134"/>
      <c r="CT109" s="137"/>
      <c r="CU109" s="137"/>
      <c r="CV109" s="137"/>
      <c r="CW109" s="135"/>
      <c r="CX109" s="135"/>
      <c r="CY109" s="134"/>
      <c r="CZ109" s="137"/>
      <c r="DA109" s="137"/>
      <c r="DB109" s="137"/>
      <c r="DC109" s="135"/>
      <c r="DD109" s="135"/>
      <c r="DE109" s="134"/>
      <c r="DF109" s="137"/>
      <c r="DG109" s="286"/>
      <c r="DH109" s="137"/>
      <c r="DI109" s="134"/>
      <c r="DJ109" s="137"/>
      <c r="DK109" s="201"/>
      <c r="DL109" s="201"/>
      <c r="DM109" s="134"/>
      <c r="DN109" s="137"/>
      <c r="DO109" s="134"/>
      <c r="DP109" s="137"/>
      <c r="DQ109" s="286"/>
      <c r="DR109" s="137"/>
      <c r="DS109" s="135"/>
      <c r="DT109" s="135"/>
      <c r="DU109" s="135"/>
      <c r="DV109" s="13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</row>
    <row r="110" spans="1:266" s="106" customFormat="1" ht="18" hidden="1" customHeight="1">
      <c r="A110" s="373"/>
      <c r="B110" s="317"/>
      <c r="C110" s="134"/>
      <c r="D110" s="134"/>
      <c r="E110" s="134"/>
      <c r="F110" s="137"/>
      <c r="G110" s="134"/>
      <c r="H110" s="137"/>
      <c r="I110" s="137"/>
      <c r="J110" s="137"/>
      <c r="K110" s="134"/>
      <c r="L110" s="137"/>
      <c r="M110" s="137"/>
      <c r="N110" s="137"/>
      <c r="O110" s="134"/>
      <c r="P110" s="137"/>
      <c r="Q110" s="137"/>
      <c r="R110" s="137"/>
      <c r="S110" s="134"/>
      <c r="T110" s="137"/>
      <c r="U110" s="137"/>
      <c r="V110" s="137"/>
      <c r="W110" s="134"/>
      <c r="X110" s="137"/>
      <c r="Y110" s="137"/>
      <c r="Z110" s="137"/>
      <c r="AA110" s="134"/>
      <c r="AB110" s="137"/>
      <c r="AC110" s="137"/>
      <c r="AD110" s="137"/>
      <c r="AE110" s="134"/>
      <c r="AF110" s="137"/>
      <c r="AG110" s="137"/>
      <c r="AH110" s="137"/>
      <c r="AI110" s="134"/>
      <c r="AJ110" s="137"/>
      <c r="AK110" s="137"/>
      <c r="AL110" s="137"/>
      <c r="AM110" s="134"/>
      <c r="AN110" s="137"/>
      <c r="AO110" s="137"/>
      <c r="AP110" s="137"/>
      <c r="AQ110" s="134"/>
      <c r="AR110" s="137"/>
      <c r="AS110" s="134"/>
      <c r="AT110" s="274"/>
      <c r="AU110" s="134"/>
      <c r="AV110" s="137"/>
      <c r="AW110" s="286"/>
      <c r="AX110" s="137"/>
      <c r="AY110" s="135"/>
      <c r="AZ110" s="135"/>
      <c r="BA110" s="134"/>
      <c r="BB110" s="137"/>
      <c r="BC110" s="134"/>
      <c r="BD110" s="137"/>
      <c r="BE110" s="137"/>
      <c r="BF110" s="137"/>
      <c r="BG110" s="135"/>
      <c r="BH110" s="135"/>
      <c r="BI110" s="134"/>
      <c r="BJ110" s="137"/>
      <c r="BK110" s="137"/>
      <c r="BL110" s="137"/>
      <c r="BM110" s="135"/>
      <c r="BN110" s="135"/>
      <c r="BO110" s="134"/>
      <c r="BP110" s="137"/>
      <c r="BQ110" s="137"/>
      <c r="BR110" s="137"/>
      <c r="BS110" s="135"/>
      <c r="BT110" s="135"/>
      <c r="BU110" s="134"/>
      <c r="BV110" s="137"/>
      <c r="BW110" s="137"/>
      <c r="BX110" s="137"/>
      <c r="BY110" s="135"/>
      <c r="BZ110" s="135"/>
      <c r="CA110" s="134"/>
      <c r="CB110" s="137"/>
      <c r="CC110" s="137"/>
      <c r="CD110" s="137"/>
      <c r="CE110" s="135"/>
      <c r="CF110" s="135"/>
      <c r="CG110" s="134"/>
      <c r="CH110" s="137"/>
      <c r="CI110" s="137"/>
      <c r="CJ110" s="137"/>
      <c r="CK110" s="135"/>
      <c r="CL110" s="135"/>
      <c r="CM110" s="134"/>
      <c r="CN110" s="137"/>
      <c r="CO110" s="137"/>
      <c r="CP110" s="137"/>
      <c r="CQ110" s="135"/>
      <c r="CR110" s="135"/>
      <c r="CS110" s="134"/>
      <c r="CT110" s="137"/>
      <c r="CU110" s="137"/>
      <c r="CV110" s="137"/>
      <c r="CW110" s="135"/>
      <c r="CX110" s="135"/>
      <c r="CY110" s="134"/>
      <c r="CZ110" s="137"/>
      <c r="DA110" s="137"/>
      <c r="DB110" s="137"/>
      <c r="DC110" s="135"/>
      <c r="DD110" s="135"/>
      <c r="DE110" s="134"/>
      <c r="DF110" s="137"/>
      <c r="DG110" s="286"/>
      <c r="DH110" s="137"/>
      <c r="DI110" s="134"/>
      <c r="DJ110" s="137"/>
      <c r="DK110" s="201"/>
      <c r="DL110" s="201"/>
      <c r="DM110" s="134"/>
      <c r="DN110" s="137"/>
      <c r="DO110" s="134"/>
      <c r="DP110" s="137"/>
      <c r="DQ110" s="286"/>
      <c r="DR110" s="137"/>
      <c r="DS110" s="135"/>
      <c r="DT110" s="135"/>
      <c r="DU110" s="135"/>
      <c r="DV110" s="13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</row>
    <row r="111" spans="1:266" s="106" customFormat="1" ht="18" hidden="1" customHeight="1">
      <c r="A111" s="373"/>
      <c r="B111" s="317"/>
      <c r="C111" s="134"/>
      <c r="D111" s="134"/>
      <c r="E111" s="134"/>
      <c r="F111" s="137"/>
      <c r="G111" s="134"/>
      <c r="H111" s="137"/>
      <c r="I111" s="137"/>
      <c r="J111" s="137"/>
      <c r="K111" s="134"/>
      <c r="L111" s="137"/>
      <c r="M111" s="137"/>
      <c r="N111" s="137"/>
      <c r="O111" s="134"/>
      <c r="P111" s="137"/>
      <c r="Q111" s="137"/>
      <c r="R111" s="137"/>
      <c r="S111" s="134"/>
      <c r="T111" s="137"/>
      <c r="U111" s="137"/>
      <c r="V111" s="137"/>
      <c r="W111" s="134"/>
      <c r="X111" s="137"/>
      <c r="Y111" s="137"/>
      <c r="Z111" s="137"/>
      <c r="AA111" s="134"/>
      <c r="AB111" s="137"/>
      <c r="AC111" s="137"/>
      <c r="AD111" s="137"/>
      <c r="AE111" s="134"/>
      <c r="AF111" s="137"/>
      <c r="AG111" s="137"/>
      <c r="AH111" s="137"/>
      <c r="AI111" s="134"/>
      <c r="AJ111" s="137"/>
      <c r="AK111" s="137"/>
      <c r="AL111" s="137"/>
      <c r="AM111" s="134"/>
      <c r="AN111" s="137"/>
      <c r="AO111" s="137"/>
      <c r="AP111" s="137"/>
      <c r="AQ111" s="134"/>
      <c r="AR111" s="137"/>
      <c r="AS111" s="134"/>
      <c r="AT111" s="274"/>
      <c r="AU111" s="134"/>
      <c r="AV111" s="137"/>
      <c r="AW111" s="286"/>
      <c r="AX111" s="137"/>
      <c r="AY111" s="135"/>
      <c r="AZ111" s="135"/>
      <c r="BA111" s="134"/>
      <c r="BB111" s="137"/>
      <c r="BC111" s="134"/>
      <c r="BD111" s="137"/>
      <c r="BE111" s="137"/>
      <c r="BF111" s="137"/>
      <c r="BG111" s="135"/>
      <c r="BH111" s="135"/>
      <c r="BI111" s="134"/>
      <c r="BJ111" s="137"/>
      <c r="BK111" s="137"/>
      <c r="BL111" s="137"/>
      <c r="BM111" s="135"/>
      <c r="BN111" s="135"/>
      <c r="BO111" s="134"/>
      <c r="BP111" s="137"/>
      <c r="BQ111" s="137"/>
      <c r="BR111" s="137"/>
      <c r="BS111" s="135"/>
      <c r="BT111" s="135"/>
      <c r="BU111" s="134"/>
      <c r="BV111" s="137"/>
      <c r="BW111" s="137"/>
      <c r="BX111" s="137"/>
      <c r="BY111" s="135"/>
      <c r="BZ111" s="135"/>
      <c r="CA111" s="134"/>
      <c r="CB111" s="137"/>
      <c r="CC111" s="137"/>
      <c r="CD111" s="137"/>
      <c r="CE111" s="135"/>
      <c r="CF111" s="135"/>
      <c r="CG111" s="134"/>
      <c r="CH111" s="137"/>
      <c r="CI111" s="137"/>
      <c r="CJ111" s="137"/>
      <c r="CK111" s="135"/>
      <c r="CL111" s="135"/>
      <c r="CM111" s="134"/>
      <c r="CN111" s="137"/>
      <c r="CO111" s="137"/>
      <c r="CP111" s="137"/>
      <c r="CQ111" s="135"/>
      <c r="CR111" s="135"/>
      <c r="CS111" s="134"/>
      <c r="CT111" s="137"/>
      <c r="CU111" s="137"/>
      <c r="CV111" s="137"/>
      <c r="CW111" s="135"/>
      <c r="CX111" s="135"/>
      <c r="CY111" s="134"/>
      <c r="CZ111" s="137"/>
      <c r="DA111" s="137"/>
      <c r="DB111" s="137"/>
      <c r="DC111" s="135"/>
      <c r="DD111" s="135"/>
      <c r="DE111" s="134"/>
      <c r="DF111" s="137"/>
      <c r="DG111" s="286"/>
      <c r="DH111" s="137"/>
      <c r="DI111" s="134"/>
      <c r="DJ111" s="137"/>
      <c r="DK111" s="201"/>
      <c r="DL111" s="201"/>
      <c r="DM111" s="134"/>
      <c r="DN111" s="137"/>
      <c r="DO111" s="134"/>
      <c r="DP111" s="137"/>
      <c r="DQ111" s="286"/>
      <c r="DR111" s="137"/>
      <c r="DS111" s="135"/>
      <c r="DT111" s="135"/>
      <c r="DU111" s="135"/>
      <c r="DV111" s="13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</row>
    <row r="112" spans="1:266" s="106" customFormat="1" ht="18" hidden="1" customHeight="1">
      <c r="A112" s="373"/>
      <c r="B112" s="317"/>
      <c r="C112" s="134"/>
      <c r="D112" s="134"/>
      <c r="E112" s="134"/>
      <c r="F112" s="137"/>
      <c r="G112" s="134"/>
      <c r="H112" s="137"/>
      <c r="I112" s="137"/>
      <c r="J112" s="137"/>
      <c r="K112" s="134"/>
      <c r="L112" s="137"/>
      <c r="M112" s="137"/>
      <c r="N112" s="137"/>
      <c r="O112" s="134"/>
      <c r="P112" s="137"/>
      <c r="Q112" s="137"/>
      <c r="R112" s="137"/>
      <c r="S112" s="134"/>
      <c r="T112" s="137"/>
      <c r="U112" s="137"/>
      <c r="V112" s="137"/>
      <c r="W112" s="134"/>
      <c r="X112" s="137"/>
      <c r="Y112" s="137"/>
      <c r="Z112" s="137"/>
      <c r="AA112" s="134"/>
      <c r="AB112" s="137"/>
      <c r="AC112" s="137"/>
      <c r="AD112" s="137"/>
      <c r="AE112" s="134"/>
      <c r="AF112" s="137"/>
      <c r="AG112" s="137"/>
      <c r="AH112" s="137"/>
      <c r="AI112" s="134"/>
      <c r="AJ112" s="137"/>
      <c r="AK112" s="137"/>
      <c r="AL112" s="137"/>
      <c r="AM112" s="134"/>
      <c r="AN112" s="137"/>
      <c r="AO112" s="137"/>
      <c r="AP112" s="137"/>
      <c r="AQ112" s="134"/>
      <c r="AR112" s="137"/>
      <c r="AS112" s="134"/>
      <c r="AT112" s="274"/>
      <c r="AU112" s="134"/>
      <c r="AV112" s="137"/>
      <c r="AW112" s="286"/>
      <c r="AX112" s="137"/>
      <c r="AY112" s="135"/>
      <c r="AZ112" s="135"/>
      <c r="BA112" s="134"/>
      <c r="BB112" s="137"/>
      <c r="BC112" s="134"/>
      <c r="BD112" s="137"/>
      <c r="BE112" s="137"/>
      <c r="BF112" s="137"/>
      <c r="BG112" s="135"/>
      <c r="BH112" s="135"/>
      <c r="BI112" s="134"/>
      <c r="BJ112" s="137"/>
      <c r="BK112" s="137"/>
      <c r="BL112" s="137"/>
      <c r="BM112" s="135"/>
      <c r="BN112" s="135"/>
      <c r="BO112" s="134"/>
      <c r="BP112" s="137"/>
      <c r="BQ112" s="137"/>
      <c r="BR112" s="137"/>
      <c r="BS112" s="135"/>
      <c r="BT112" s="135"/>
      <c r="BU112" s="134"/>
      <c r="BV112" s="137"/>
      <c r="BW112" s="137"/>
      <c r="BX112" s="137"/>
      <c r="BY112" s="135"/>
      <c r="BZ112" s="135"/>
      <c r="CA112" s="134"/>
      <c r="CB112" s="137"/>
      <c r="CC112" s="137"/>
      <c r="CD112" s="137"/>
      <c r="CE112" s="135"/>
      <c r="CF112" s="135"/>
      <c r="CG112" s="134"/>
      <c r="CH112" s="137"/>
      <c r="CI112" s="137"/>
      <c r="CJ112" s="137"/>
      <c r="CK112" s="135"/>
      <c r="CL112" s="135"/>
      <c r="CM112" s="134"/>
      <c r="CN112" s="137"/>
      <c r="CO112" s="137"/>
      <c r="CP112" s="137"/>
      <c r="CQ112" s="135"/>
      <c r="CR112" s="135"/>
      <c r="CS112" s="134"/>
      <c r="CT112" s="137"/>
      <c r="CU112" s="137"/>
      <c r="CV112" s="137"/>
      <c r="CW112" s="135"/>
      <c r="CX112" s="135"/>
      <c r="CY112" s="134"/>
      <c r="CZ112" s="137"/>
      <c r="DA112" s="137"/>
      <c r="DB112" s="137"/>
      <c r="DC112" s="135"/>
      <c r="DD112" s="135"/>
      <c r="DE112" s="134"/>
      <c r="DF112" s="137"/>
      <c r="DG112" s="286"/>
      <c r="DH112" s="137"/>
      <c r="DI112" s="134"/>
      <c r="DJ112" s="137"/>
      <c r="DK112" s="201"/>
      <c r="DL112" s="201"/>
      <c r="DM112" s="134"/>
      <c r="DN112" s="137"/>
      <c r="DO112" s="134"/>
      <c r="DP112" s="137"/>
      <c r="DQ112" s="286"/>
      <c r="DR112" s="137"/>
      <c r="DS112" s="135"/>
      <c r="DT112" s="135"/>
      <c r="DU112" s="135"/>
      <c r="DV112" s="13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</row>
    <row r="113" spans="1:266" s="106" customFormat="1" ht="18" hidden="1" customHeight="1">
      <c r="A113" s="373"/>
      <c r="B113" s="317"/>
      <c r="C113" s="134"/>
      <c r="D113" s="134"/>
      <c r="E113" s="134"/>
      <c r="F113" s="137"/>
      <c r="G113" s="134"/>
      <c r="H113" s="137"/>
      <c r="I113" s="137"/>
      <c r="J113" s="137"/>
      <c r="K113" s="134"/>
      <c r="L113" s="137"/>
      <c r="M113" s="137"/>
      <c r="N113" s="137"/>
      <c r="O113" s="134"/>
      <c r="P113" s="137"/>
      <c r="Q113" s="137"/>
      <c r="R113" s="137"/>
      <c r="S113" s="134"/>
      <c r="T113" s="137"/>
      <c r="U113" s="137"/>
      <c r="V113" s="137"/>
      <c r="W113" s="134"/>
      <c r="X113" s="137"/>
      <c r="Y113" s="137"/>
      <c r="Z113" s="137"/>
      <c r="AA113" s="134"/>
      <c r="AB113" s="137"/>
      <c r="AC113" s="137"/>
      <c r="AD113" s="137"/>
      <c r="AE113" s="134"/>
      <c r="AF113" s="137"/>
      <c r="AG113" s="137"/>
      <c r="AH113" s="137"/>
      <c r="AI113" s="134"/>
      <c r="AJ113" s="137"/>
      <c r="AK113" s="137"/>
      <c r="AL113" s="137"/>
      <c r="AM113" s="134"/>
      <c r="AN113" s="137"/>
      <c r="AO113" s="137"/>
      <c r="AP113" s="137"/>
      <c r="AQ113" s="134"/>
      <c r="AR113" s="137"/>
      <c r="AS113" s="134"/>
      <c r="AT113" s="274"/>
      <c r="AU113" s="134"/>
      <c r="AV113" s="137"/>
      <c r="AW113" s="286"/>
      <c r="AX113" s="137"/>
      <c r="AY113" s="135"/>
      <c r="AZ113" s="135"/>
      <c r="BA113" s="134"/>
      <c r="BB113" s="137"/>
      <c r="BC113" s="134"/>
      <c r="BD113" s="137"/>
      <c r="BE113" s="137"/>
      <c r="BF113" s="137"/>
      <c r="BG113" s="135"/>
      <c r="BH113" s="135"/>
      <c r="BI113" s="134"/>
      <c r="BJ113" s="137"/>
      <c r="BK113" s="137"/>
      <c r="BL113" s="137"/>
      <c r="BM113" s="135"/>
      <c r="BN113" s="135"/>
      <c r="BO113" s="134"/>
      <c r="BP113" s="137"/>
      <c r="BQ113" s="137"/>
      <c r="BR113" s="137"/>
      <c r="BS113" s="135"/>
      <c r="BT113" s="135"/>
      <c r="BU113" s="134"/>
      <c r="BV113" s="137"/>
      <c r="BW113" s="137"/>
      <c r="BX113" s="137"/>
      <c r="BY113" s="135"/>
      <c r="BZ113" s="135"/>
      <c r="CA113" s="134"/>
      <c r="CB113" s="137"/>
      <c r="CC113" s="137"/>
      <c r="CD113" s="137"/>
      <c r="CE113" s="135"/>
      <c r="CF113" s="135"/>
      <c r="CG113" s="134"/>
      <c r="CH113" s="137"/>
      <c r="CI113" s="137"/>
      <c r="CJ113" s="137"/>
      <c r="CK113" s="135"/>
      <c r="CL113" s="135"/>
      <c r="CM113" s="134"/>
      <c r="CN113" s="137"/>
      <c r="CO113" s="137"/>
      <c r="CP113" s="137"/>
      <c r="CQ113" s="135"/>
      <c r="CR113" s="135"/>
      <c r="CS113" s="134"/>
      <c r="CT113" s="137"/>
      <c r="CU113" s="137"/>
      <c r="CV113" s="137"/>
      <c r="CW113" s="135"/>
      <c r="CX113" s="135"/>
      <c r="CY113" s="134"/>
      <c r="CZ113" s="137"/>
      <c r="DA113" s="137"/>
      <c r="DB113" s="137"/>
      <c r="DC113" s="135"/>
      <c r="DD113" s="135"/>
      <c r="DE113" s="134"/>
      <c r="DF113" s="137"/>
      <c r="DG113" s="286"/>
      <c r="DH113" s="137"/>
      <c r="DI113" s="134"/>
      <c r="DJ113" s="137"/>
      <c r="DK113" s="201"/>
      <c r="DL113" s="201"/>
      <c r="DM113" s="134"/>
      <c r="DN113" s="137"/>
      <c r="DO113" s="134"/>
      <c r="DP113" s="137"/>
      <c r="DQ113" s="286"/>
      <c r="DR113" s="137"/>
      <c r="DS113" s="135"/>
      <c r="DT113" s="135"/>
      <c r="DU113" s="135"/>
      <c r="DV113" s="135"/>
      <c r="DW113" s="105"/>
      <c r="DX113" s="105"/>
      <c r="DY113" s="105"/>
      <c r="DZ113" s="105"/>
      <c r="EA113" s="105"/>
      <c r="EB113" s="105"/>
      <c r="EC113" s="105"/>
      <c r="ED113" s="105"/>
      <c r="EE113" s="105"/>
      <c r="EF113" s="105"/>
      <c r="EG113" s="105"/>
      <c r="EH113" s="105"/>
      <c r="EI113" s="105"/>
      <c r="EJ113" s="105"/>
      <c r="EK113" s="105"/>
      <c r="EL113" s="105"/>
      <c r="EM113" s="105"/>
      <c r="EN113" s="105"/>
      <c r="EO113" s="105"/>
      <c r="EP113" s="105"/>
      <c r="EQ113" s="105"/>
      <c r="ER113" s="105"/>
      <c r="ES113" s="105"/>
      <c r="ET113" s="105"/>
      <c r="EU113" s="105"/>
      <c r="EV113" s="105"/>
      <c r="EW113" s="105"/>
      <c r="EX113" s="105"/>
      <c r="EY113" s="105"/>
      <c r="EZ113" s="105"/>
      <c r="FA113" s="105"/>
      <c r="FB113" s="105"/>
      <c r="FC113" s="105"/>
      <c r="FD113" s="105"/>
      <c r="FE113" s="105"/>
      <c r="FF113" s="105"/>
      <c r="FG113" s="105"/>
      <c r="FH113" s="105"/>
      <c r="FI113" s="105"/>
      <c r="FJ113" s="105"/>
      <c r="FK113" s="105"/>
      <c r="FL113" s="105"/>
      <c r="FM113" s="105"/>
      <c r="FN113" s="105"/>
      <c r="FO113" s="105"/>
      <c r="FP113" s="105"/>
      <c r="FQ113" s="105"/>
      <c r="FR113" s="105"/>
      <c r="FS113" s="105"/>
      <c r="FT113" s="105"/>
      <c r="FU113" s="105"/>
      <c r="FV113" s="105"/>
      <c r="FW113" s="105"/>
      <c r="FX113" s="105"/>
      <c r="FY113" s="105"/>
      <c r="FZ113" s="105"/>
      <c r="GA113" s="105"/>
      <c r="GB113" s="105"/>
      <c r="GC113" s="105"/>
      <c r="GD113" s="105"/>
      <c r="GE113" s="105"/>
      <c r="GF113" s="105"/>
      <c r="GG113" s="105"/>
      <c r="GH113" s="105"/>
      <c r="GI113" s="105"/>
      <c r="GJ113" s="105"/>
      <c r="GK113" s="105"/>
      <c r="GL113" s="105"/>
      <c r="GM113" s="105"/>
      <c r="GN113" s="105"/>
      <c r="GO113" s="105"/>
      <c r="GP113" s="105"/>
      <c r="GQ113" s="105"/>
      <c r="GR113" s="105"/>
      <c r="GS113" s="105"/>
      <c r="GT113" s="105"/>
      <c r="GU113" s="105"/>
      <c r="GV113" s="105"/>
      <c r="GW113" s="105"/>
      <c r="GX113" s="105"/>
      <c r="GY113" s="105"/>
      <c r="GZ113" s="105"/>
      <c r="HA113" s="105"/>
      <c r="HB113" s="105"/>
      <c r="HC113" s="105"/>
      <c r="HD113" s="105"/>
      <c r="HE113" s="105"/>
      <c r="HF113" s="105"/>
      <c r="HG113" s="105"/>
      <c r="HH113" s="105"/>
      <c r="HI113" s="105"/>
      <c r="HJ113" s="105"/>
      <c r="HK113" s="105"/>
      <c r="HL113" s="105"/>
      <c r="HM113" s="105"/>
      <c r="HN113" s="105"/>
      <c r="HO113" s="105"/>
      <c r="HP113" s="105"/>
      <c r="HQ113" s="105"/>
      <c r="HR113" s="105"/>
      <c r="HS113" s="105"/>
      <c r="HT113" s="105"/>
      <c r="HU113" s="105"/>
      <c r="HV113" s="105"/>
      <c r="HW113" s="105"/>
      <c r="HX113" s="105"/>
      <c r="HY113" s="105"/>
      <c r="HZ113" s="105"/>
      <c r="IA113" s="105"/>
      <c r="IB113" s="105"/>
      <c r="IC113" s="105"/>
      <c r="ID113" s="105"/>
      <c r="IE113" s="105"/>
      <c r="IF113" s="105"/>
      <c r="IG113" s="105"/>
      <c r="IH113" s="105"/>
      <c r="II113" s="105"/>
      <c r="IJ113" s="105"/>
      <c r="IK113" s="105"/>
      <c r="IL113" s="105"/>
      <c r="IM113" s="105"/>
      <c r="IN113" s="105"/>
      <c r="IO113" s="105"/>
      <c r="IP113" s="105"/>
      <c r="IQ113" s="105"/>
      <c r="IR113" s="105"/>
      <c r="IS113" s="105"/>
      <c r="IT113" s="105"/>
      <c r="IU113" s="105"/>
      <c r="IV113" s="105"/>
      <c r="IW113" s="105"/>
      <c r="IX113" s="105"/>
      <c r="IY113" s="105"/>
      <c r="IZ113" s="105"/>
      <c r="JA113" s="105"/>
      <c r="JB113" s="105"/>
      <c r="JC113" s="105"/>
      <c r="JD113" s="105"/>
      <c r="JE113" s="105"/>
      <c r="JF113" s="105"/>
    </row>
    <row r="114" spans="1:266" s="106" customFormat="1" ht="18" hidden="1" customHeight="1">
      <c r="A114" s="373"/>
      <c r="B114" s="317"/>
      <c r="C114" s="134"/>
      <c r="D114" s="134"/>
      <c r="E114" s="134"/>
      <c r="F114" s="137"/>
      <c r="G114" s="134"/>
      <c r="H114" s="137"/>
      <c r="I114" s="137"/>
      <c r="J114" s="137"/>
      <c r="K114" s="134"/>
      <c r="L114" s="137"/>
      <c r="M114" s="137"/>
      <c r="N114" s="137"/>
      <c r="O114" s="134"/>
      <c r="P114" s="137"/>
      <c r="Q114" s="137"/>
      <c r="R114" s="137"/>
      <c r="S114" s="134"/>
      <c r="T114" s="137"/>
      <c r="U114" s="137"/>
      <c r="V114" s="137"/>
      <c r="W114" s="134"/>
      <c r="X114" s="137"/>
      <c r="Y114" s="137"/>
      <c r="Z114" s="137"/>
      <c r="AA114" s="134"/>
      <c r="AB114" s="137"/>
      <c r="AC114" s="137"/>
      <c r="AD114" s="137"/>
      <c r="AE114" s="134"/>
      <c r="AF114" s="137"/>
      <c r="AG114" s="137"/>
      <c r="AH114" s="137"/>
      <c r="AI114" s="134"/>
      <c r="AJ114" s="137"/>
      <c r="AK114" s="137"/>
      <c r="AL114" s="137"/>
      <c r="AM114" s="134"/>
      <c r="AN114" s="137"/>
      <c r="AO114" s="137"/>
      <c r="AP114" s="137"/>
      <c r="AQ114" s="134"/>
      <c r="AR114" s="137"/>
      <c r="AS114" s="134"/>
      <c r="AT114" s="274"/>
      <c r="AU114" s="134"/>
      <c r="AV114" s="137"/>
      <c r="AW114" s="286"/>
      <c r="AX114" s="137"/>
      <c r="AY114" s="135"/>
      <c r="AZ114" s="135"/>
      <c r="BA114" s="134"/>
      <c r="BB114" s="137"/>
      <c r="BC114" s="134"/>
      <c r="BD114" s="137"/>
      <c r="BE114" s="137"/>
      <c r="BF114" s="137"/>
      <c r="BG114" s="135"/>
      <c r="BH114" s="135"/>
      <c r="BI114" s="134"/>
      <c r="BJ114" s="137"/>
      <c r="BK114" s="137"/>
      <c r="BL114" s="137"/>
      <c r="BM114" s="135"/>
      <c r="BN114" s="135"/>
      <c r="BO114" s="134"/>
      <c r="BP114" s="137"/>
      <c r="BQ114" s="137"/>
      <c r="BR114" s="137"/>
      <c r="BS114" s="135"/>
      <c r="BT114" s="135"/>
      <c r="BU114" s="134"/>
      <c r="BV114" s="137"/>
      <c r="BW114" s="137"/>
      <c r="BX114" s="137"/>
      <c r="BY114" s="135"/>
      <c r="BZ114" s="135"/>
      <c r="CA114" s="134"/>
      <c r="CB114" s="137"/>
      <c r="CC114" s="137"/>
      <c r="CD114" s="137"/>
      <c r="CE114" s="135"/>
      <c r="CF114" s="135"/>
      <c r="CG114" s="134"/>
      <c r="CH114" s="137"/>
      <c r="CI114" s="137"/>
      <c r="CJ114" s="137"/>
      <c r="CK114" s="135"/>
      <c r="CL114" s="135"/>
      <c r="CM114" s="134"/>
      <c r="CN114" s="137"/>
      <c r="CO114" s="137"/>
      <c r="CP114" s="137"/>
      <c r="CQ114" s="135"/>
      <c r="CR114" s="135"/>
      <c r="CS114" s="134"/>
      <c r="CT114" s="137"/>
      <c r="CU114" s="137"/>
      <c r="CV114" s="137"/>
      <c r="CW114" s="135"/>
      <c r="CX114" s="135"/>
      <c r="CY114" s="134"/>
      <c r="CZ114" s="137"/>
      <c r="DA114" s="137"/>
      <c r="DB114" s="137"/>
      <c r="DC114" s="135"/>
      <c r="DD114" s="135"/>
      <c r="DE114" s="134"/>
      <c r="DF114" s="137"/>
      <c r="DG114" s="286"/>
      <c r="DH114" s="137"/>
      <c r="DI114" s="134"/>
      <c r="DJ114" s="137"/>
      <c r="DK114" s="201"/>
      <c r="DL114" s="201"/>
      <c r="DM114" s="134"/>
      <c r="DN114" s="137"/>
      <c r="DO114" s="134"/>
      <c r="DP114" s="137"/>
      <c r="DQ114" s="286"/>
      <c r="DR114" s="137"/>
      <c r="DS114" s="135"/>
      <c r="DT114" s="135"/>
      <c r="DU114" s="135"/>
      <c r="DV114" s="135"/>
      <c r="DW114" s="105"/>
      <c r="DX114" s="105"/>
      <c r="DY114" s="105"/>
      <c r="DZ114" s="105"/>
      <c r="EA114" s="105"/>
      <c r="EB114" s="105"/>
      <c r="EC114" s="105"/>
      <c r="ED114" s="105"/>
      <c r="EE114" s="105"/>
      <c r="EF114" s="105"/>
      <c r="EG114" s="105"/>
      <c r="EH114" s="105"/>
      <c r="EI114" s="105"/>
      <c r="EJ114" s="105"/>
      <c r="EK114" s="105"/>
      <c r="EL114" s="105"/>
      <c r="EM114" s="105"/>
      <c r="EN114" s="105"/>
      <c r="EO114" s="105"/>
      <c r="EP114" s="105"/>
      <c r="EQ114" s="105"/>
      <c r="ER114" s="105"/>
      <c r="ES114" s="105"/>
      <c r="ET114" s="105"/>
      <c r="EU114" s="105"/>
      <c r="EV114" s="105"/>
      <c r="EW114" s="105"/>
      <c r="EX114" s="105"/>
      <c r="EY114" s="105"/>
      <c r="EZ114" s="105"/>
      <c r="FA114" s="105"/>
      <c r="FB114" s="105"/>
      <c r="FC114" s="105"/>
      <c r="FD114" s="105"/>
      <c r="FE114" s="105"/>
      <c r="FF114" s="105"/>
      <c r="FG114" s="105"/>
      <c r="FH114" s="105"/>
      <c r="FI114" s="105"/>
      <c r="FJ114" s="105"/>
      <c r="FK114" s="105"/>
      <c r="FL114" s="105"/>
      <c r="FM114" s="105"/>
      <c r="FN114" s="105"/>
      <c r="FO114" s="105"/>
      <c r="FP114" s="105"/>
      <c r="FQ114" s="105"/>
      <c r="FR114" s="105"/>
      <c r="FS114" s="105"/>
      <c r="FT114" s="105"/>
      <c r="FU114" s="105"/>
      <c r="FV114" s="105"/>
      <c r="FW114" s="105"/>
      <c r="FX114" s="105"/>
      <c r="FY114" s="105"/>
      <c r="FZ114" s="105"/>
      <c r="GA114" s="105"/>
      <c r="GB114" s="105"/>
      <c r="GC114" s="105"/>
      <c r="GD114" s="105"/>
      <c r="GE114" s="105"/>
      <c r="GF114" s="105"/>
      <c r="GG114" s="105"/>
      <c r="GH114" s="105"/>
      <c r="GI114" s="105"/>
      <c r="GJ114" s="105"/>
      <c r="GK114" s="105"/>
      <c r="GL114" s="105"/>
      <c r="GM114" s="105"/>
      <c r="GN114" s="105"/>
      <c r="GO114" s="105"/>
      <c r="GP114" s="105"/>
      <c r="GQ114" s="105"/>
      <c r="GR114" s="105"/>
      <c r="GS114" s="105"/>
      <c r="GT114" s="105"/>
      <c r="GU114" s="105"/>
      <c r="GV114" s="105"/>
      <c r="GW114" s="105"/>
      <c r="GX114" s="105"/>
      <c r="GY114" s="105"/>
      <c r="GZ114" s="105"/>
      <c r="HA114" s="105"/>
      <c r="HB114" s="105"/>
      <c r="HC114" s="105"/>
      <c r="HD114" s="105"/>
      <c r="HE114" s="105"/>
      <c r="HF114" s="105"/>
      <c r="HG114" s="105"/>
      <c r="HH114" s="105"/>
      <c r="HI114" s="105"/>
      <c r="HJ114" s="105"/>
      <c r="HK114" s="105"/>
      <c r="HL114" s="105"/>
      <c r="HM114" s="105"/>
      <c r="HN114" s="105"/>
      <c r="HO114" s="105"/>
      <c r="HP114" s="105"/>
      <c r="HQ114" s="105"/>
      <c r="HR114" s="105"/>
      <c r="HS114" s="105"/>
      <c r="HT114" s="105"/>
      <c r="HU114" s="105"/>
      <c r="HV114" s="105"/>
      <c r="HW114" s="105"/>
      <c r="HX114" s="105"/>
      <c r="HY114" s="105"/>
      <c r="HZ114" s="105"/>
      <c r="IA114" s="105"/>
      <c r="IB114" s="105"/>
      <c r="IC114" s="105"/>
      <c r="ID114" s="105"/>
      <c r="IE114" s="105"/>
      <c r="IF114" s="105"/>
      <c r="IG114" s="105"/>
      <c r="IH114" s="105"/>
      <c r="II114" s="105"/>
      <c r="IJ114" s="105"/>
      <c r="IK114" s="105"/>
      <c r="IL114" s="105"/>
      <c r="IM114" s="105"/>
      <c r="IN114" s="105"/>
      <c r="IO114" s="105"/>
      <c r="IP114" s="105"/>
      <c r="IQ114" s="105"/>
      <c r="IR114" s="105"/>
      <c r="IS114" s="105"/>
      <c r="IT114" s="105"/>
      <c r="IU114" s="105"/>
      <c r="IV114" s="105"/>
      <c r="IW114" s="105"/>
      <c r="IX114" s="105"/>
      <c r="IY114" s="105"/>
      <c r="IZ114" s="105"/>
      <c r="JA114" s="105"/>
      <c r="JB114" s="105"/>
      <c r="JC114" s="105"/>
      <c r="JD114" s="105"/>
      <c r="JE114" s="105"/>
      <c r="JF114" s="105"/>
    </row>
    <row r="115" spans="1:266" s="106" customFormat="1" ht="18" hidden="1" customHeight="1">
      <c r="A115" s="250"/>
      <c r="B115" s="245"/>
      <c r="C115" s="134"/>
      <c r="D115" s="134"/>
      <c r="E115" s="134"/>
      <c r="F115" s="137"/>
      <c r="G115" s="134"/>
      <c r="H115" s="137"/>
      <c r="I115" s="137"/>
      <c r="J115" s="137"/>
      <c r="K115" s="134"/>
      <c r="L115" s="137"/>
      <c r="M115" s="137"/>
      <c r="N115" s="137"/>
      <c r="O115" s="134"/>
      <c r="P115" s="137"/>
      <c r="Q115" s="137"/>
      <c r="R115" s="137"/>
      <c r="S115" s="134"/>
      <c r="T115" s="137"/>
      <c r="U115" s="137"/>
      <c r="V115" s="137"/>
      <c r="W115" s="134"/>
      <c r="X115" s="137"/>
      <c r="Y115" s="137"/>
      <c r="Z115" s="137"/>
      <c r="AA115" s="134"/>
      <c r="AB115" s="137"/>
      <c r="AC115" s="137"/>
      <c r="AD115" s="137"/>
      <c r="AE115" s="134"/>
      <c r="AF115" s="137"/>
      <c r="AG115" s="137"/>
      <c r="AH115" s="137"/>
      <c r="AI115" s="134"/>
      <c r="AJ115" s="137"/>
      <c r="AK115" s="137"/>
      <c r="AL115" s="137"/>
      <c r="AM115" s="134"/>
      <c r="AN115" s="137"/>
      <c r="AO115" s="137"/>
      <c r="AP115" s="137"/>
      <c r="AQ115" s="134"/>
      <c r="AR115" s="137"/>
      <c r="AS115" s="134"/>
      <c r="AT115" s="274"/>
      <c r="AU115" s="134"/>
      <c r="AV115" s="137"/>
      <c r="AW115" s="286"/>
      <c r="AX115" s="137"/>
      <c r="AY115" s="135"/>
      <c r="AZ115" s="135"/>
      <c r="BA115" s="134"/>
      <c r="BB115" s="137"/>
      <c r="BC115" s="134"/>
      <c r="BD115" s="137"/>
      <c r="BE115" s="137"/>
      <c r="BF115" s="137"/>
      <c r="BG115" s="135"/>
      <c r="BH115" s="135"/>
      <c r="BI115" s="134"/>
      <c r="BJ115" s="137"/>
      <c r="BK115" s="137"/>
      <c r="BL115" s="137"/>
      <c r="BM115" s="135"/>
      <c r="BN115" s="135"/>
      <c r="BO115" s="134"/>
      <c r="BP115" s="137"/>
      <c r="BQ115" s="137"/>
      <c r="BR115" s="137"/>
      <c r="BS115" s="135"/>
      <c r="BT115" s="135"/>
      <c r="BU115" s="134"/>
      <c r="BV115" s="137"/>
      <c r="BW115" s="137"/>
      <c r="BX115" s="137"/>
      <c r="BY115" s="135"/>
      <c r="BZ115" s="135"/>
      <c r="CA115" s="134"/>
      <c r="CB115" s="137"/>
      <c r="CC115" s="137"/>
      <c r="CD115" s="137"/>
      <c r="CE115" s="135"/>
      <c r="CF115" s="135"/>
      <c r="CG115" s="134"/>
      <c r="CH115" s="137"/>
      <c r="CI115" s="137"/>
      <c r="CJ115" s="137"/>
      <c r="CK115" s="135"/>
      <c r="CL115" s="135"/>
      <c r="CM115" s="134"/>
      <c r="CN115" s="137"/>
      <c r="CO115" s="137"/>
      <c r="CP115" s="137"/>
      <c r="CQ115" s="135"/>
      <c r="CR115" s="135"/>
      <c r="CS115" s="134"/>
      <c r="CT115" s="137"/>
      <c r="CU115" s="137"/>
      <c r="CV115" s="137"/>
      <c r="CW115" s="135"/>
      <c r="CX115" s="135"/>
      <c r="CY115" s="134"/>
      <c r="CZ115" s="137"/>
      <c r="DA115" s="137"/>
      <c r="DB115" s="137"/>
      <c r="DC115" s="135"/>
      <c r="DD115" s="135"/>
      <c r="DE115" s="134"/>
      <c r="DF115" s="137"/>
      <c r="DG115" s="286"/>
      <c r="DH115" s="137"/>
      <c r="DI115" s="134"/>
      <c r="DJ115" s="137"/>
      <c r="DK115" s="201"/>
      <c r="DL115" s="201"/>
      <c r="DM115" s="134"/>
      <c r="DN115" s="137"/>
      <c r="DO115" s="134"/>
      <c r="DP115" s="137"/>
      <c r="DQ115" s="286"/>
      <c r="DR115" s="137"/>
      <c r="DS115" s="135"/>
      <c r="DT115" s="135"/>
      <c r="DU115" s="135"/>
      <c r="DV115" s="287"/>
      <c r="DW115" s="105"/>
      <c r="DX115" s="105"/>
      <c r="DY115" s="105"/>
      <c r="DZ115" s="105"/>
      <c r="EA115" s="105"/>
      <c r="EB115" s="105"/>
      <c r="EC115" s="105"/>
      <c r="ED115" s="105"/>
      <c r="EE115" s="105"/>
      <c r="EF115" s="105"/>
      <c r="EG115" s="105"/>
      <c r="EH115" s="105"/>
      <c r="EI115" s="105"/>
      <c r="EJ115" s="105"/>
      <c r="EK115" s="105"/>
      <c r="EL115" s="105"/>
      <c r="EM115" s="105"/>
      <c r="EN115" s="105"/>
      <c r="EO115" s="105"/>
      <c r="EP115" s="105"/>
      <c r="EQ115" s="105"/>
      <c r="ER115" s="105"/>
      <c r="ES115" s="105"/>
      <c r="ET115" s="105"/>
      <c r="EU115" s="105"/>
      <c r="EV115" s="105"/>
      <c r="EW115" s="105"/>
      <c r="EX115" s="105"/>
      <c r="EY115" s="105"/>
      <c r="EZ115" s="105"/>
      <c r="FA115" s="105"/>
      <c r="FB115" s="105"/>
      <c r="FC115" s="105"/>
      <c r="FD115" s="105"/>
      <c r="FE115" s="105"/>
      <c r="FF115" s="105"/>
      <c r="FG115" s="105"/>
      <c r="FH115" s="105"/>
      <c r="FI115" s="105"/>
      <c r="FJ115" s="105"/>
      <c r="FK115" s="105"/>
      <c r="FL115" s="105"/>
      <c r="FM115" s="105"/>
      <c r="FN115" s="105"/>
      <c r="FO115" s="105"/>
      <c r="FP115" s="105"/>
      <c r="FQ115" s="105"/>
      <c r="FR115" s="105"/>
      <c r="FS115" s="105"/>
      <c r="FT115" s="105"/>
      <c r="FU115" s="105"/>
      <c r="FV115" s="105"/>
      <c r="FW115" s="105"/>
      <c r="FX115" s="105"/>
      <c r="FY115" s="105"/>
      <c r="FZ115" s="105"/>
      <c r="GA115" s="105"/>
      <c r="GB115" s="105"/>
      <c r="GC115" s="105"/>
      <c r="GD115" s="105"/>
      <c r="GE115" s="105"/>
      <c r="GF115" s="105"/>
      <c r="GG115" s="105"/>
      <c r="GH115" s="105"/>
      <c r="GI115" s="105"/>
      <c r="GJ115" s="105"/>
      <c r="GK115" s="105"/>
      <c r="GL115" s="105"/>
      <c r="GM115" s="105"/>
      <c r="GN115" s="105"/>
      <c r="GO115" s="105"/>
      <c r="GP115" s="105"/>
      <c r="GQ115" s="105"/>
      <c r="GR115" s="105"/>
      <c r="GS115" s="105"/>
      <c r="GT115" s="105"/>
      <c r="GU115" s="105"/>
      <c r="GV115" s="105"/>
      <c r="GW115" s="105"/>
      <c r="GX115" s="105"/>
      <c r="GY115" s="105"/>
      <c r="GZ115" s="105"/>
      <c r="HA115" s="105"/>
      <c r="HB115" s="105"/>
      <c r="HC115" s="105"/>
      <c r="HD115" s="105"/>
      <c r="HE115" s="105"/>
      <c r="HF115" s="105"/>
      <c r="HG115" s="105"/>
      <c r="HH115" s="105"/>
      <c r="HI115" s="105"/>
      <c r="HJ115" s="105"/>
      <c r="HK115" s="105"/>
      <c r="HL115" s="105"/>
      <c r="HM115" s="105"/>
      <c r="HN115" s="105"/>
      <c r="HO115" s="105"/>
      <c r="HP115" s="105"/>
      <c r="HQ115" s="105"/>
      <c r="HR115" s="105"/>
      <c r="HS115" s="105"/>
      <c r="HT115" s="105"/>
      <c r="HU115" s="105"/>
      <c r="HV115" s="105"/>
      <c r="HW115" s="105"/>
      <c r="HX115" s="105"/>
      <c r="HY115" s="105"/>
      <c r="HZ115" s="105"/>
      <c r="IA115" s="105"/>
      <c r="IB115" s="105"/>
      <c r="IC115" s="105"/>
      <c r="ID115" s="105"/>
      <c r="IE115" s="105"/>
      <c r="IF115" s="105"/>
      <c r="IG115" s="105"/>
      <c r="IH115" s="105"/>
      <c r="II115" s="105"/>
      <c r="IJ115" s="105"/>
      <c r="IK115" s="105"/>
      <c r="IL115" s="105"/>
      <c r="IM115" s="105"/>
      <c r="IN115" s="105"/>
      <c r="IO115" s="105"/>
      <c r="IP115" s="105"/>
      <c r="IQ115" s="105"/>
      <c r="IR115" s="105"/>
      <c r="IS115" s="105"/>
      <c r="IT115" s="105"/>
      <c r="IU115" s="105"/>
      <c r="IV115" s="105"/>
      <c r="IW115" s="105"/>
      <c r="IX115" s="105"/>
      <c r="IY115" s="105"/>
      <c r="IZ115" s="105"/>
      <c r="JA115" s="105"/>
      <c r="JB115" s="105"/>
      <c r="JC115" s="105"/>
      <c r="JD115" s="105"/>
      <c r="JE115" s="105"/>
      <c r="JF115" s="105"/>
    </row>
    <row r="116" spans="1:266" s="106" customFormat="1" ht="18" hidden="1" customHeight="1">
      <c r="A116" s="250"/>
      <c r="B116" s="245"/>
      <c r="C116" s="134"/>
      <c r="D116" s="137"/>
      <c r="E116" s="134"/>
      <c r="F116" s="137"/>
      <c r="G116" s="134"/>
      <c r="H116" s="137"/>
      <c r="I116" s="137"/>
      <c r="J116" s="137"/>
      <c r="K116" s="134"/>
      <c r="L116" s="137"/>
      <c r="M116" s="137"/>
      <c r="N116" s="137"/>
      <c r="O116" s="134"/>
      <c r="P116" s="137"/>
      <c r="Q116" s="137"/>
      <c r="R116" s="137"/>
      <c r="S116" s="134"/>
      <c r="T116" s="137"/>
      <c r="U116" s="137"/>
      <c r="V116" s="137"/>
      <c r="W116" s="134"/>
      <c r="X116" s="137"/>
      <c r="Y116" s="137"/>
      <c r="Z116" s="137"/>
      <c r="AA116" s="134"/>
      <c r="AB116" s="137"/>
      <c r="AC116" s="137"/>
      <c r="AD116" s="137"/>
      <c r="AE116" s="134"/>
      <c r="AF116" s="137"/>
      <c r="AG116" s="137"/>
      <c r="AH116" s="137"/>
      <c r="AI116" s="134"/>
      <c r="AJ116" s="137"/>
      <c r="AK116" s="137"/>
      <c r="AL116" s="137"/>
      <c r="AM116" s="134"/>
      <c r="AN116" s="137"/>
      <c r="AO116" s="137"/>
      <c r="AP116" s="137"/>
      <c r="AQ116" s="134"/>
      <c r="AR116" s="137"/>
      <c r="AS116" s="137"/>
      <c r="AT116" s="137"/>
      <c r="AU116" s="134"/>
      <c r="AV116" s="137"/>
      <c r="AW116" s="134"/>
      <c r="AX116" s="137"/>
      <c r="AY116" s="135"/>
      <c r="AZ116" s="135"/>
      <c r="BA116" s="134"/>
      <c r="BB116" s="137"/>
      <c r="BC116" s="134"/>
      <c r="BD116" s="137"/>
      <c r="BE116" s="137"/>
      <c r="BF116" s="137"/>
      <c r="BG116" s="135"/>
      <c r="BH116" s="135"/>
      <c r="BI116" s="134"/>
      <c r="BJ116" s="137"/>
      <c r="BK116" s="137"/>
      <c r="BL116" s="137"/>
      <c r="BM116" s="135"/>
      <c r="BN116" s="135"/>
      <c r="BO116" s="134"/>
      <c r="BP116" s="137"/>
      <c r="BQ116" s="137"/>
      <c r="BR116" s="137"/>
      <c r="BS116" s="135"/>
      <c r="BT116" s="135"/>
      <c r="BU116" s="134"/>
      <c r="BV116" s="137"/>
      <c r="BW116" s="137"/>
      <c r="BX116" s="137"/>
      <c r="BY116" s="135"/>
      <c r="BZ116" s="135"/>
      <c r="CA116" s="134"/>
      <c r="CB116" s="137"/>
      <c r="CC116" s="137"/>
      <c r="CD116" s="137"/>
      <c r="CE116" s="135"/>
      <c r="CF116" s="135"/>
      <c r="CG116" s="134"/>
      <c r="CH116" s="137"/>
      <c r="CI116" s="137"/>
      <c r="CJ116" s="137"/>
      <c r="CK116" s="135"/>
      <c r="CL116" s="135"/>
      <c r="CM116" s="134"/>
      <c r="CN116" s="137"/>
      <c r="CO116" s="137"/>
      <c r="CP116" s="137"/>
      <c r="CQ116" s="135"/>
      <c r="CR116" s="135"/>
      <c r="CS116" s="134"/>
      <c r="CT116" s="137"/>
      <c r="CU116" s="137"/>
      <c r="CV116" s="137"/>
      <c r="CW116" s="135"/>
      <c r="CX116" s="135"/>
      <c r="CY116" s="134"/>
      <c r="CZ116" s="137"/>
      <c r="DA116" s="137"/>
      <c r="DB116" s="137"/>
      <c r="DC116" s="135"/>
      <c r="DD116" s="135"/>
      <c r="DE116" s="134"/>
      <c r="DF116" s="137"/>
      <c r="DG116" s="137"/>
      <c r="DH116" s="137"/>
      <c r="DI116" s="137"/>
      <c r="DJ116" s="137"/>
      <c r="DK116" s="201"/>
      <c r="DL116" s="201"/>
      <c r="DM116" s="134"/>
      <c r="DN116" s="137"/>
      <c r="DO116" s="134"/>
      <c r="DP116" s="137"/>
      <c r="DQ116" s="134"/>
      <c r="DR116" s="137"/>
      <c r="DS116" s="135"/>
      <c r="DT116" s="135"/>
      <c r="DU116" s="135"/>
      <c r="DV116" s="287"/>
      <c r="DW116" s="105"/>
      <c r="DX116" s="105"/>
      <c r="DY116" s="105"/>
      <c r="DZ116" s="105"/>
      <c r="EA116" s="105"/>
      <c r="EB116" s="105"/>
      <c r="EC116" s="105"/>
      <c r="ED116" s="105"/>
      <c r="EE116" s="105"/>
      <c r="EF116" s="105"/>
      <c r="EG116" s="105"/>
      <c r="EH116" s="105"/>
      <c r="EI116" s="105"/>
      <c r="EJ116" s="105"/>
      <c r="EK116" s="105"/>
      <c r="EL116" s="105"/>
      <c r="EM116" s="105"/>
      <c r="EN116" s="105"/>
      <c r="EO116" s="105"/>
      <c r="EP116" s="105"/>
      <c r="EQ116" s="105"/>
      <c r="ER116" s="105"/>
      <c r="ES116" s="105"/>
      <c r="ET116" s="105"/>
      <c r="EU116" s="105"/>
      <c r="EV116" s="105"/>
      <c r="EW116" s="105"/>
      <c r="EX116" s="105"/>
      <c r="EY116" s="105"/>
      <c r="EZ116" s="105"/>
      <c r="FA116" s="105"/>
      <c r="FB116" s="105"/>
      <c r="FC116" s="105"/>
      <c r="FD116" s="105"/>
      <c r="FE116" s="105"/>
      <c r="FF116" s="105"/>
      <c r="FG116" s="105"/>
      <c r="FH116" s="105"/>
      <c r="FI116" s="105"/>
      <c r="FJ116" s="105"/>
      <c r="FK116" s="105"/>
      <c r="FL116" s="105"/>
      <c r="FM116" s="105"/>
      <c r="FN116" s="105"/>
      <c r="FO116" s="105"/>
      <c r="FP116" s="105"/>
      <c r="FQ116" s="105"/>
      <c r="FR116" s="105"/>
      <c r="FS116" s="105"/>
      <c r="FT116" s="105"/>
      <c r="FU116" s="105"/>
      <c r="FV116" s="105"/>
      <c r="FW116" s="105"/>
      <c r="FX116" s="105"/>
      <c r="FY116" s="105"/>
      <c r="FZ116" s="105"/>
      <c r="GA116" s="105"/>
      <c r="GB116" s="105"/>
      <c r="GC116" s="105"/>
      <c r="GD116" s="105"/>
      <c r="GE116" s="105"/>
      <c r="GF116" s="105"/>
      <c r="GG116" s="105"/>
      <c r="GH116" s="105"/>
      <c r="GI116" s="105"/>
      <c r="GJ116" s="105"/>
      <c r="GK116" s="105"/>
      <c r="GL116" s="105"/>
      <c r="GM116" s="105"/>
      <c r="GN116" s="105"/>
      <c r="GO116" s="105"/>
      <c r="GP116" s="105"/>
      <c r="GQ116" s="105"/>
      <c r="GR116" s="105"/>
      <c r="GS116" s="105"/>
      <c r="GT116" s="105"/>
      <c r="GU116" s="105"/>
      <c r="GV116" s="105"/>
      <c r="GW116" s="105"/>
      <c r="GX116" s="105"/>
      <c r="GY116" s="105"/>
      <c r="GZ116" s="105"/>
      <c r="HA116" s="105"/>
      <c r="HB116" s="105"/>
      <c r="HC116" s="105"/>
      <c r="HD116" s="105"/>
      <c r="HE116" s="105"/>
      <c r="HF116" s="105"/>
      <c r="HG116" s="105"/>
      <c r="HH116" s="105"/>
      <c r="HI116" s="105"/>
      <c r="HJ116" s="105"/>
      <c r="HK116" s="105"/>
      <c r="HL116" s="105"/>
      <c r="HM116" s="105"/>
      <c r="HN116" s="105"/>
      <c r="HO116" s="105"/>
      <c r="HP116" s="105"/>
      <c r="HQ116" s="105"/>
      <c r="HR116" s="105"/>
      <c r="HS116" s="105"/>
      <c r="HT116" s="105"/>
      <c r="HU116" s="105"/>
      <c r="HV116" s="105"/>
      <c r="HW116" s="105"/>
      <c r="HX116" s="105"/>
      <c r="HY116" s="105"/>
      <c r="HZ116" s="105"/>
      <c r="IA116" s="105"/>
      <c r="IB116" s="105"/>
      <c r="IC116" s="105"/>
      <c r="ID116" s="105"/>
      <c r="IE116" s="105"/>
      <c r="IF116" s="105"/>
      <c r="IG116" s="105"/>
      <c r="IH116" s="105"/>
      <c r="II116" s="105"/>
      <c r="IJ116" s="105"/>
      <c r="IK116" s="105"/>
      <c r="IL116" s="105"/>
      <c r="IM116" s="105"/>
      <c r="IN116" s="105"/>
      <c r="IO116" s="105"/>
      <c r="IP116" s="105"/>
      <c r="IQ116" s="105"/>
      <c r="IR116" s="105"/>
      <c r="IS116" s="105"/>
      <c r="IT116" s="105"/>
      <c r="IU116" s="105"/>
      <c r="IV116" s="105"/>
      <c r="IW116" s="105"/>
      <c r="IX116" s="105"/>
      <c r="IY116" s="105"/>
      <c r="IZ116" s="105"/>
      <c r="JA116" s="105"/>
      <c r="JB116" s="105"/>
      <c r="JC116" s="105"/>
      <c r="JD116" s="105"/>
      <c r="JE116" s="105"/>
      <c r="JF116" s="105"/>
    </row>
    <row r="117" spans="1:266" s="106" customFormat="1" ht="18" hidden="1" customHeight="1">
      <c r="A117" s="250"/>
      <c r="B117" s="245"/>
      <c r="C117" s="134"/>
      <c r="D117" s="137"/>
      <c r="E117" s="134"/>
      <c r="F117" s="137"/>
      <c r="G117" s="134"/>
      <c r="H117" s="137"/>
      <c r="I117" s="137"/>
      <c r="J117" s="137"/>
      <c r="K117" s="134"/>
      <c r="L117" s="137"/>
      <c r="M117" s="137"/>
      <c r="N117" s="137"/>
      <c r="O117" s="134"/>
      <c r="P117" s="137"/>
      <c r="Q117" s="137"/>
      <c r="R117" s="137"/>
      <c r="S117" s="134"/>
      <c r="T117" s="137"/>
      <c r="U117" s="137"/>
      <c r="V117" s="137"/>
      <c r="W117" s="134"/>
      <c r="X117" s="137"/>
      <c r="Y117" s="137"/>
      <c r="Z117" s="137"/>
      <c r="AA117" s="134"/>
      <c r="AB117" s="137"/>
      <c r="AC117" s="137"/>
      <c r="AD117" s="137"/>
      <c r="AE117" s="134"/>
      <c r="AF117" s="137"/>
      <c r="AG117" s="137"/>
      <c r="AH117" s="137"/>
      <c r="AI117" s="134"/>
      <c r="AJ117" s="137"/>
      <c r="AK117" s="137"/>
      <c r="AL117" s="137"/>
      <c r="AM117" s="134"/>
      <c r="AN117" s="137"/>
      <c r="AO117" s="137"/>
      <c r="AP117" s="137"/>
      <c r="AQ117" s="134"/>
      <c r="AR117" s="137"/>
      <c r="AS117" s="137"/>
      <c r="AT117" s="137"/>
      <c r="AU117" s="134"/>
      <c r="AV117" s="137"/>
      <c r="AW117" s="134"/>
      <c r="AX117" s="137"/>
      <c r="AY117" s="135"/>
      <c r="AZ117" s="135"/>
      <c r="BA117" s="134"/>
      <c r="BB117" s="137"/>
      <c r="BC117" s="134"/>
      <c r="BD117" s="137"/>
      <c r="BE117" s="137"/>
      <c r="BF117" s="137"/>
      <c r="BG117" s="135"/>
      <c r="BH117" s="135"/>
      <c r="BI117" s="134"/>
      <c r="BJ117" s="137"/>
      <c r="BK117" s="137"/>
      <c r="BL117" s="137"/>
      <c r="BM117" s="135"/>
      <c r="BN117" s="135"/>
      <c r="BO117" s="134"/>
      <c r="BP117" s="137"/>
      <c r="BQ117" s="137"/>
      <c r="BR117" s="137"/>
      <c r="BS117" s="135"/>
      <c r="BT117" s="135"/>
      <c r="BU117" s="134"/>
      <c r="BV117" s="137"/>
      <c r="BW117" s="137"/>
      <c r="BX117" s="137"/>
      <c r="BY117" s="135"/>
      <c r="BZ117" s="135"/>
      <c r="CA117" s="134"/>
      <c r="CB117" s="137"/>
      <c r="CC117" s="137"/>
      <c r="CD117" s="137"/>
      <c r="CE117" s="135"/>
      <c r="CF117" s="135"/>
      <c r="CG117" s="134"/>
      <c r="CH117" s="137"/>
      <c r="CI117" s="137"/>
      <c r="CJ117" s="137"/>
      <c r="CK117" s="135"/>
      <c r="CL117" s="135"/>
      <c r="CM117" s="134"/>
      <c r="CN117" s="137"/>
      <c r="CO117" s="137"/>
      <c r="CP117" s="137"/>
      <c r="CQ117" s="135"/>
      <c r="CR117" s="135"/>
      <c r="CS117" s="134"/>
      <c r="CT117" s="137"/>
      <c r="CU117" s="137"/>
      <c r="CV117" s="137"/>
      <c r="CW117" s="135"/>
      <c r="CX117" s="135"/>
      <c r="CY117" s="134"/>
      <c r="CZ117" s="137"/>
      <c r="DA117" s="137"/>
      <c r="DB117" s="137"/>
      <c r="DC117" s="135"/>
      <c r="DD117" s="135"/>
      <c r="DE117" s="134"/>
      <c r="DF117" s="137"/>
      <c r="DG117" s="137"/>
      <c r="DH117" s="137"/>
      <c r="DI117" s="137"/>
      <c r="DJ117" s="137"/>
      <c r="DK117" s="201"/>
      <c r="DL117" s="201"/>
      <c r="DM117" s="134"/>
      <c r="DN117" s="137"/>
      <c r="DO117" s="134"/>
      <c r="DP117" s="137"/>
      <c r="DQ117" s="134"/>
      <c r="DR117" s="137"/>
      <c r="DS117" s="135"/>
      <c r="DT117" s="135"/>
      <c r="DU117" s="135"/>
      <c r="DV117" s="287"/>
      <c r="DW117" s="105"/>
      <c r="DX117" s="105"/>
      <c r="DY117" s="105"/>
      <c r="DZ117" s="105"/>
      <c r="EA117" s="105"/>
      <c r="EB117" s="105"/>
      <c r="EC117" s="105"/>
      <c r="ED117" s="105"/>
      <c r="EE117" s="105"/>
      <c r="EF117" s="105"/>
      <c r="EG117" s="105"/>
      <c r="EH117" s="105"/>
      <c r="EI117" s="105"/>
      <c r="EJ117" s="105"/>
      <c r="EK117" s="105"/>
      <c r="EL117" s="105"/>
      <c r="EM117" s="105"/>
      <c r="EN117" s="105"/>
      <c r="EO117" s="105"/>
      <c r="EP117" s="105"/>
      <c r="EQ117" s="105"/>
      <c r="ER117" s="105"/>
      <c r="ES117" s="105"/>
      <c r="ET117" s="105"/>
      <c r="EU117" s="105"/>
      <c r="EV117" s="105"/>
      <c r="EW117" s="105"/>
      <c r="EX117" s="105"/>
      <c r="EY117" s="105"/>
      <c r="EZ117" s="105"/>
      <c r="FA117" s="105"/>
      <c r="FB117" s="105"/>
      <c r="FC117" s="105"/>
      <c r="FD117" s="105"/>
      <c r="FE117" s="105"/>
      <c r="FF117" s="105"/>
      <c r="FG117" s="105"/>
      <c r="FH117" s="105"/>
      <c r="FI117" s="105"/>
      <c r="FJ117" s="105"/>
      <c r="FK117" s="105"/>
      <c r="FL117" s="105"/>
      <c r="FM117" s="105"/>
      <c r="FN117" s="105"/>
      <c r="FO117" s="105"/>
      <c r="FP117" s="105"/>
      <c r="FQ117" s="105"/>
      <c r="FR117" s="105"/>
      <c r="FS117" s="105"/>
      <c r="FT117" s="105"/>
      <c r="FU117" s="105"/>
      <c r="FV117" s="105"/>
      <c r="FW117" s="105"/>
      <c r="FX117" s="105"/>
      <c r="FY117" s="105"/>
      <c r="FZ117" s="105"/>
      <c r="GA117" s="105"/>
      <c r="GB117" s="105"/>
      <c r="GC117" s="105"/>
      <c r="GD117" s="105"/>
      <c r="GE117" s="105"/>
      <c r="GF117" s="105"/>
      <c r="GG117" s="105"/>
      <c r="GH117" s="105"/>
      <c r="GI117" s="105"/>
      <c r="GJ117" s="105"/>
      <c r="GK117" s="105"/>
      <c r="GL117" s="105"/>
      <c r="GM117" s="105"/>
      <c r="GN117" s="105"/>
      <c r="GO117" s="105"/>
      <c r="GP117" s="105"/>
      <c r="GQ117" s="105"/>
      <c r="GR117" s="105"/>
      <c r="GS117" s="105"/>
      <c r="GT117" s="105"/>
      <c r="GU117" s="105"/>
      <c r="GV117" s="105"/>
      <c r="GW117" s="105"/>
      <c r="GX117" s="105"/>
      <c r="GY117" s="105"/>
      <c r="GZ117" s="105"/>
      <c r="HA117" s="105"/>
      <c r="HB117" s="105"/>
      <c r="HC117" s="105"/>
      <c r="HD117" s="105"/>
      <c r="HE117" s="105"/>
      <c r="HF117" s="105"/>
      <c r="HG117" s="105"/>
      <c r="HH117" s="105"/>
      <c r="HI117" s="105"/>
      <c r="HJ117" s="105"/>
      <c r="HK117" s="105"/>
      <c r="HL117" s="105"/>
      <c r="HM117" s="105"/>
      <c r="HN117" s="105"/>
      <c r="HO117" s="105"/>
      <c r="HP117" s="105"/>
      <c r="HQ117" s="105"/>
      <c r="HR117" s="105"/>
      <c r="HS117" s="105"/>
      <c r="HT117" s="105"/>
      <c r="HU117" s="105"/>
      <c r="HV117" s="105"/>
      <c r="HW117" s="105"/>
      <c r="HX117" s="105"/>
      <c r="HY117" s="105"/>
      <c r="HZ117" s="105"/>
      <c r="IA117" s="105"/>
      <c r="IB117" s="105"/>
      <c r="IC117" s="105"/>
      <c r="ID117" s="105"/>
      <c r="IE117" s="105"/>
      <c r="IF117" s="105"/>
      <c r="IG117" s="105"/>
      <c r="IH117" s="105"/>
      <c r="II117" s="105"/>
      <c r="IJ117" s="105"/>
      <c r="IK117" s="105"/>
      <c r="IL117" s="105"/>
      <c r="IM117" s="105"/>
      <c r="IN117" s="105"/>
      <c r="IO117" s="105"/>
      <c r="IP117" s="105"/>
      <c r="IQ117" s="105"/>
      <c r="IR117" s="105"/>
      <c r="IS117" s="105"/>
      <c r="IT117" s="105"/>
      <c r="IU117" s="105"/>
      <c r="IV117" s="105"/>
      <c r="IW117" s="105"/>
      <c r="IX117" s="105"/>
      <c r="IY117" s="105"/>
      <c r="IZ117" s="105"/>
      <c r="JA117" s="105"/>
      <c r="JB117" s="105"/>
      <c r="JC117" s="105"/>
      <c r="JD117" s="105"/>
      <c r="JE117" s="105"/>
      <c r="JF117" s="105"/>
    </row>
    <row r="118" spans="1:266" s="106" customFormat="1" ht="18" hidden="1" customHeight="1">
      <c r="A118" s="382"/>
      <c r="B118" s="319"/>
      <c r="C118" s="134"/>
      <c r="D118" s="137"/>
      <c r="E118" s="134"/>
      <c r="F118" s="137"/>
      <c r="G118" s="134"/>
      <c r="H118" s="137"/>
      <c r="I118" s="137"/>
      <c r="J118" s="137"/>
      <c r="K118" s="134"/>
      <c r="L118" s="137"/>
      <c r="M118" s="137"/>
      <c r="N118" s="137"/>
      <c r="O118" s="134"/>
      <c r="P118" s="137"/>
      <c r="Q118" s="137"/>
      <c r="R118" s="137"/>
      <c r="S118" s="134"/>
      <c r="T118" s="137"/>
      <c r="U118" s="137"/>
      <c r="V118" s="137"/>
      <c r="W118" s="134"/>
      <c r="X118" s="137"/>
      <c r="Y118" s="137"/>
      <c r="Z118" s="137"/>
      <c r="AA118" s="134"/>
      <c r="AB118" s="137"/>
      <c r="AC118" s="137"/>
      <c r="AD118" s="137"/>
      <c r="AE118" s="134"/>
      <c r="AF118" s="137"/>
      <c r="AG118" s="137"/>
      <c r="AH118" s="137"/>
      <c r="AI118" s="134"/>
      <c r="AJ118" s="137"/>
      <c r="AK118" s="137"/>
      <c r="AL118" s="137"/>
      <c r="AM118" s="134"/>
      <c r="AN118" s="137"/>
      <c r="AO118" s="137"/>
      <c r="AP118" s="137"/>
      <c r="AQ118" s="134"/>
      <c r="AR118" s="137"/>
      <c r="AS118" s="137"/>
      <c r="AT118" s="137"/>
      <c r="AU118" s="134"/>
      <c r="AV118" s="137"/>
      <c r="AW118" s="134"/>
      <c r="AX118" s="137"/>
      <c r="AY118" s="135"/>
      <c r="AZ118" s="135"/>
      <c r="BA118" s="134"/>
      <c r="BB118" s="137"/>
      <c r="BC118" s="134"/>
      <c r="BD118" s="137"/>
      <c r="BE118" s="137"/>
      <c r="BF118" s="137"/>
      <c r="BG118" s="135"/>
      <c r="BH118" s="135"/>
      <c r="BI118" s="134"/>
      <c r="BJ118" s="137"/>
      <c r="BK118" s="137"/>
      <c r="BL118" s="137"/>
      <c r="BM118" s="135"/>
      <c r="BN118" s="135"/>
      <c r="BO118" s="134"/>
      <c r="BP118" s="137"/>
      <c r="BQ118" s="137"/>
      <c r="BR118" s="137"/>
      <c r="BS118" s="135"/>
      <c r="BT118" s="135"/>
      <c r="BU118" s="134"/>
      <c r="BV118" s="137"/>
      <c r="BW118" s="137"/>
      <c r="BX118" s="137"/>
      <c r="BY118" s="135"/>
      <c r="BZ118" s="135"/>
      <c r="CA118" s="134"/>
      <c r="CB118" s="137"/>
      <c r="CC118" s="137"/>
      <c r="CD118" s="137"/>
      <c r="CE118" s="135"/>
      <c r="CF118" s="135"/>
      <c r="CG118" s="134"/>
      <c r="CH118" s="137"/>
      <c r="CI118" s="137"/>
      <c r="CJ118" s="137"/>
      <c r="CK118" s="135"/>
      <c r="CL118" s="135"/>
      <c r="CM118" s="134"/>
      <c r="CN118" s="137"/>
      <c r="CO118" s="137"/>
      <c r="CP118" s="137"/>
      <c r="CQ118" s="135"/>
      <c r="CR118" s="135"/>
      <c r="CS118" s="134"/>
      <c r="CT118" s="137"/>
      <c r="CU118" s="137"/>
      <c r="CV118" s="137"/>
      <c r="CW118" s="135"/>
      <c r="CX118" s="135"/>
      <c r="CY118" s="134"/>
      <c r="CZ118" s="137"/>
      <c r="DA118" s="137"/>
      <c r="DB118" s="137"/>
      <c r="DC118" s="135"/>
      <c r="DD118" s="135"/>
      <c r="DE118" s="134"/>
      <c r="DF118" s="137"/>
      <c r="DG118" s="137"/>
      <c r="DH118" s="137"/>
      <c r="DI118" s="137"/>
      <c r="DJ118" s="137"/>
      <c r="DK118" s="201"/>
      <c r="DL118" s="201"/>
      <c r="DM118" s="134"/>
      <c r="DN118" s="137"/>
      <c r="DO118" s="134"/>
      <c r="DP118" s="137"/>
      <c r="DQ118" s="134"/>
      <c r="DR118" s="137"/>
      <c r="DS118" s="135"/>
      <c r="DT118" s="135"/>
      <c r="DU118" s="135"/>
      <c r="DV118" s="287"/>
      <c r="DW118" s="105"/>
      <c r="DX118" s="105"/>
      <c r="DY118" s="105"/>
      <c r="DZ118" s="105"/>
      <c r="EA118" s="105"/>
      <c r="EB118" s="105"/>
      <c r="EC118" s="105"/>
      <c r="ED118" s="105"/>
      <c r="EE118" s="105"/>
      <c r="EF118" s="105"/>
      <c r="EG118" s="105"/>
      <c r="EH118" s="105"/>
      <c r="EI118" s="105"/>
      <c r="EJ118" s="105"/>
      <c r="EK118" s="105"/>
      <c r="EL118" s="105"/>
      <c r="EM118" s="105"/>
      <c r="EN118" s="105"/>
      <c r="EO118" s="105"/>
      <c r="EP118" s="105"/>
      <c r="EQ118" s="105"/>
      <c r="ER118" s="105"/>
      <c r="ES118" s="105"/>
      <c r="ET118" s="105"/>
      <c r="EU118" s="105"/>
      <c r="EV118" s="105"/>
      <c r="EW118" s="105"/>
      <c r="EX118" s="105"/>
      <c r="EY118" s="105"/>
      <c r="EZ118" s="105"/>
      <c r="FA118" s="105"/>
      <c r="FB118" s="105"/>
      <c r="FC118" s="105"/>
      <c r="FD118" s="105"/>
      <c r="FE118" s="105"/>
      <c r="FF118" s="105"/>
      <c r="FG118" s="105"/>
      <c r="FH118" s="105"/>
      <c r="FI118" s="105"/>
      <c r="FJ118" s="105"/>
      <c r="FK118" s="105"/>
      <c r="FL118" s="105"/>
      <c r="FM118" s="105"/>
      <c r="FN118" s="105"/>
      <c r="FO118" s="105"/>
      <c r="FP118" s="105"/>
      <c r="FQ118" s="105"/>
      <c r="FR118" s="105"/>
      <c r="FS118" s="105"/>
      <c r="FT118" s="105"/>
      <c r="FU118" s="105"/>
      <c r="FV118" s="105"/>
      <c r="FW118" s="105"/>
      <c r="FX118" s="105"/>
      <c r="FY118" s="105"/>
      <c r="FZ118" s="105"/>
      <c r="GA118" s="105"/>
      <c r="GB118" s="105"/>
      <c r="GC118" s="105"/>
      <c r="GD118" s="105"/>
      <c r="GE118" s="105"/>
      <c r="GF118" s="105"/>
      <c r="GG118" s="105"/>
      <c r="GH118" s="105"/>
      <c r="GI118" s="105"/>
      <c r="GJ118" s="105"/>
      <c r="GK118" s="105"/>
      <c r="GL118" s="105"/>
      <c r="GM118" s="105"/>
      <c r="GN118" s="105"/>
      <c r="GO118" s="105"/>
      <c r="GP118" s="105"/>
      <c r="GQ118" s="105"/>
      <c r="GR118" s="105"/>
      <c r="GS118" s="105"/>
      <c r="GT118" s="105"/>
      <c r="GU118" s="105"/>
      <c r="GV118" s="105"/>
      <c r="GW118" s="105"/>
      <c r="GX118" s="105"/>
      <c r="GY118" s="105"/>
      <c r="GZ118" s="105"/>
      <c r="HA118" s="105"/>
      <c r="HB118" s="105"/>
      <c r="HC118" s="105"/>
      <c r="HD118" s="105"/>
      <c r="HE118" s="105"/>
      <c r="HF118" s="105"/>
      <c r="HG118" s="105"/>
      <c r="HH118" s="105"/>
      <c r="HI118" s="105"/>
      <c r="HJ118" s="105"/>
      <c r="HK118" s="105"/>
      <c r="HL118" s="105"/>
      <c r="HM118" s="105"/>
      <c r="HN118" s="105"/>
      <c r="HO118" s="105"/>
      <c r="HP118" s="105"/>
      <c r="HQ118" s="105"/>
      <c r="HR118" s="105"/>
      <c r="HS118" s="105"/>
      <c r="HT118" s="105"/>
      <c r="HU118" s="105"/>
      <c r="HV118" s="105"/>
      <c r="HW118" s="105"/>
      <c r="HX118" s="105"/>
      <c r="HY118" s="105"/>
      <c r="HZ118" s="105"/>
      <c r="IA118" s="105"/>
      <c r="IB118" s="105"/>
      <c r="IC118" s="105"/>
      <c r="ID118" s="105"/>
      <c r="IE118" s="105"/>
      <c r="IF118" s="105"/>
      <c r="IG118" s="105"/>
      <c r="IH118" s="105"/>
      <c r="II118" s="105"/>
      <c r="IJ118" s="105"/>
      <c r="IK118" s="105"/>
      <c r="IL118" s="105"/>
      <c r="IM118" s="105"/>
      <c r="IN118" s="105"/>
      <c r="IO118" s="105"/>
      <c r="IP118" s="105"/>
      <c r="IQ118" s="105"/>
      <c r="IR118" s="105"/>
      <c r="IS118" s="105"/>
      <c r="IT118" s="105"/>
      <c r="IU118" s="105"/>
      <c r="IV118" s="105"/>
      <c r="IW118" s="105"/>
      <c r="IX118" s="105"/>
      <c r="IY118" s="105"/>
      <c r="IZ118" s="105"/>
      <c r="JA118" s="105"/>
      <c r="JB118" s="105"/>
      <c r="JC118" s="105"/>
      <c r="JD118" s="105"/>
      <c r="JE118" s="105"/>
      <c r="JF118" s="105"/>
    </row>
    <row r="119" spans="1:266" s="230" customFormat="1" ht="16.5" hidden="1">
      <c r="A119" s="404"/>
      <c r="B119" s="405"/>
      <c r="C119" s="248"/>
      <c r="D119" s="248"/>
      <c r="E119" s="248"/>
      <c r="F119" s="248"/>
      <c r="G119" s="248"/>
      <c r="H119" s="248"/>
      <c r="I119" s="248"/>
      <c r="J119" s="248"/>
      <c r="K119" s="248"/>
      <c r="L119" s="248"/>
      <c r="M119" s="248"/>
      <c r="N119" s="248"/>
      <c r="O119" s="248"/>
      <c r="P119" s="248"/>
      <c r="Q119" s="248"/>
      <c r="R119" s="248"/>
      <c r="S119" s="248"/>
      <c r="T119" s="248"/>
      <c r="U119" s="248"/>
      <c r="V119" s="248"/>
      <c r="W119" s="248"/>
      <c r="X119" s="248"/>
      <c r="Y119" s="248"/>
      <c r="Z119" s="248"/>
      <c r="AA119" s="248"/>
      <c r="AB119" s="248"/>
      <c r="AC119" s="248"/>
      <c r="AD119" s="248"/>
      <c r="AE119" s="248"/>
      <c r="AF119" s="248"/>
      <c r="AG119" s="248"/>
      <c r="AH119" s="248"/>
      <c r="AI119" s="248"/>
      <c r="AJ119" s="248"/>
      <c r="AK119" s="248"/>
      <c r="AL119" s="248"/>
      <c r="AM119" s="248"/>
      <c r="AN119" s="248"/>
      <c r="AO119" s="248"/>
      <c r="AP119" s="248"/>
      <c r="AQ119" s="248"/>
      <c r="AR119" s="248"/>
      <c r="AS119" s="248"/>
      <c r="AT119" s="248"/>
      <c r="AU119" s="248"/>
      <c r="AV119" s="248"/>
      <c r="AW119" s="248"/>
      <c r="AX119" s="248"/>
      <c r="AY119" s="133"/>
      <c r="AZ119" s="133"/>
      <c r="BA119" s="248"/>
      <c r="BB119" s="248"/>
      <c r="BC119" s="248"/>
      <c r="BD119" s="248"/>
      <c r="BE119" s="248"/>
      <c r="BF119" s="248"/>
      <c r="BG119" s="133"/>
      <c r="BH119" s="133"/>
      <c r="BI119" s="248"/>
      <c r="BJ119" s="248"/>
      <c r="BK119" s="248"/>
      <c r="BL119" s="248"/>
      <c r="BM119" s="133"/>
      <c r="BN119" s="133"/>
      <c r="BO119" s="248"/>
      <c r="BP119" s="248"/>
      <c r="BQ119" s="248"/>
      <c r="BR119" s="248"/>
      <c r="BS119" s="133"/>
      <c r="BT119" s="133"/>
      <c r="BU119" s="248"/>
      <c r="BV119" s="248"/>
      <c r="BW119" s="248"/>
      <c r="BX119" s="248"/>
      <c r="BY119" s="133"/>
      <c r="BZ119" s="133"/>
      <c r="CA119" s="248"/>
      <c r="CB119" s="248"/>
      <c r="CC119" s="248"/>
      <c r="CD119" s="248"/>
      <c r="CE119" s="133"/>
      <c r="CF119" s="133"/>
      <c r="CG119" s="248"/>
      <c r="CH119" s="248"/>
      <c r="CI119" s="248"/>
      <c r="CJ119" s="248"/>
      <c r="CK119" s="133"/>
      <c r="CL119" s="133"/>
      <c r="CM119" s="248"/>
      <c r="CN119" s="248"/>
      <c r="CO119" s="248"/>
      <c r="CP119" s="248"/>
      <c r="CQ119" s="133"/>
      <c r="CR119" s="133"/>
      <c r="CS119" s="248"/>
      <c r="CT119" s="248"/>
      <c r="CU119" s="248"/>
      <c r="CV119" s="248"/>
      <c r="CW119" s="133"/>
      <c r="CX119" s="133"/>
      <c r="CY119" s="248"/>
      <c r="CZ119" s="248"/>
      <c r="DA119" s="248"/>
      <c r="DB119" s="248"/>
      <c r="DC119" s="133"/>
      <c r="DD119" s="133"/>
      <c r="DE119" s="248"/>
      <c r="DF119" s="248"/>
      <c r="DG119" s="248"/>
      <c r="DH119" s="248"/>
      <c r="DI119" s="248"/>
      <c r="DJ119" s="248"/>
      <c r="DK119" s="201"/>
      <c r="DL119" s="201"/>
      <c r="DM119" s="248"/>
      <c r="DN119" s="248"/>
      <c r="DO119" s="248"/>
      <c r="DP119" s="248"/>
      <c r="DQ119" s="248"/>
      <c r="DR119" s="248"/>
      <c r="DS119" s="133"/>
      <c r="DT119" s="133"/>
      <c r="DU119" s="133"/>
      <c r="DV119" s="288"/>
      <c r="DW119" s="78"/>
      <c r="DX119" s="78"/>
      <c r="DY119" s="78"/>
      <c r="DZ119" s="229"/>
      <c r="EA119" s="229"/>
      <c r="EB119" s="229"/>
      <c r="EC119" s="229"/>
      <c r="ED119" s="229"/>
      <c r="EE119" s="229"/>
      <c r="EF119" s="229"/>
      <c r="EG119" s="229"/>
      <c r="EH119" s="229"/>
      <c r="EI119" s="229"/>
      <c r="EJ119" s="229"/>
      <c r="EK119" s="229"/>
      <c r="EL119" s="229"/>
      <c r="EM119" s="229"/>
      <c r="EN119" s="229"/>
      <c r="EO119" s="229"/>
      <c r="EP119" s="229"/>
      <c r="EQ119" s="229"/>
      <c r="ER119" s="229"/>
      <c r="ES119" s="229"/>
      <c r="ET119" s="229"/>
      <c r="EU119" s="229"/>
      <c r="EV119" s="229"/>
      <c r="EW119" s="229"/>
      <c r="EX119" s="229"/>
      <c r="EY119" s="229"/>
      <c r="EZ119" s="229"/>
      <c r="FA119" s="229"/>
      <c r="FB119" s="229"/>
      <c r="FC119" s="229"/>
      <c r="FD119" s="229"/>
      <c r="FE119" s="229"/>
      <c r="FF119" s="229"/>
      <c r="FG119" s="229"/>
      <c r="FH119" s="229"/>
      <c r="FI119" s="229"/>
      <c r="FJ119" s="229"/>
      <c r="FK119" s="229"/>
      <c r="FL119" s="229"/>
      <c r="FM119" s="229"/>
      <c r="FN119" s="229"/>
      <c r="FO119" s="229"/>
      <c r="FP119" s="229"/>
      <c r="FQ119" s="229"/>
      <c r="FR119" s="229"/>
      <c r="FS119" s="229"/>
      <c r="FT119" s="229"/>
      <c r="FU119" s="229"/>
      <c r="FV119" s="229"/>
      <c r="FW119" s="229"/>
      <c r="FX119" s="229"/>
      <c r="FY119" s="229"/>
      <c r="FZ119" s="229"/>
      <c r="GA119" s="229"/>
      <c r="GB119" s="229"/>
      <c r="GC119" s="229"/>
      <c r="GD119" s="229"/>
      <c r="GE119" s="229"/>
      <c r="GF119" s="229"/>
      <c r="GG119" s="229"/>
      <c r="GH119" s="229"/>
      <c r="GI119" s="229"/>
      <c r="GJ119" s="229"/>
      <c r="GK119" s="229"/>
      <c r="GL119" s="229"/>
      <c r="GM119" s="229"/>
      <c r="GN119" s="229"/>
      <c r="GO119" s="229"/>
      <c r="GP119" s="229"/>
      <c r="GQ119" s="229"/>
      <c r="GR119" s="229"/>
      <c r="GS119" s="229"/>
      <c r="GT119" s="229"/>
      <c r="GU119" s="229"/>
      <c r="GV119" s="229"/>
      <c r="GW119" s="229"/>
      <c r="GX119" s="229"/>
      <c r="GY119" s="229"/>
      <c r="GZ119" s="229"/>
      <c r="HA119" s="229"/>
      <c r="HB119" s="229"/>
      <c r="HC119" s="229"/>
      <c r="HD119" s="229"/>
      <c r="HE119" s="229"/>
      <c r="HF119" s="229"/>
      <c r="HG119" s="229"/>
      <c r="HH119" s="229"/>
      <c r="HI119" s="229"/>
      <c r="HJ119" s="229"/>
      <c r="HK119" s="229"/>
      <c r="HL119" s="229"/>
      <c r="HM119" s="229"/>
      <c r="HN119" s="229"/>
      <c r="HO119" s="229"/>
      <c r="HP119" s="229"/>
      <c r="HQ119" s="229"/>
      <c r="HR119" s="229"/>
      <c r="HS119" s="229"/>
      <c r="HT119" s="229"/>
      <c r="HU119" s="229"/>
      <c r="HV119" s="229"/>
      <c r="HW119" s="229"/>
      <c r="HX119" s="229"/>
      <c r="HY119" s="229"/>
      <c r="HZ119" s="229"/>
      <c r="IA119" s="229"/>
      <c r="IB119" s="229"/>
      <c r="IC119" s="229"/>
      <c r="ID119" s="229"/>
      <c r="IE119" s="229"/>
      <c r="IF119" s="229"/>
      <c r="IG119" s="229"/>
      <c r="IH119" s="229"/>
      <c r="II119" s="229"/>
      <c r="IJ119" s="229"/>
      <c r="IK119" s="229"/>
      <c r="IL119" s="229"/>
      <c r="IM119" s="229"/>
      <c r="IN119" s="229"/>
      <c r="IO119" s="229"/>
      <c r="IP119" s="229"/>
      <c r="IQ119" s="229"/>
      <c r="IR119" s="229"/>
      <c r="IS119" s="229"/>
      <c r="IT119" s="229"/>
      <c r="IU119" s="229"/>
      <c r="IV119" s="229"/>
      <c r="IW119" s="229"/>
      <c r="IX119" s="229"/>
      <c r="IY119" s="229"/>
      <c r="IZ119" s="229"/>
      <c r="JA119" s="229"/>
      <c r="JB119" s="229"/>
      <c r="JC119" s="229"/>
      <c r="JD119" s="229"/>
      <c r="JE119" s="229"/>
      <c r="JF119" s="229"/>
    </row>
    <row r="120" spans="1:266" s="234" customFormat="1" ht="18.75" hidden="1">
      <c r="A120" s="241"/>
      <c r="B120" s="242"/>
      <c r="C120" s="243"/>
      <c r="D120" s="243"/>
      <c r="E120" s="243"/>
      <c r="F120" s="243"/>
      <c r="G120" s="243"/>
      <c r="H120" s="243"/>
      <c r="I120" s="243"/>
      <c r="J120" s="243"/>
      <c r="K120" s="243"/>
      <c r="L120" s="243"/>
      <c r="M120" s="243"/>
      <c r="N120" s="243"/>
      <c r="O120" s="243"/>
      <c r="P120" s="243"/>
      <c r="Q120" s="243"/>
      <c r="R120" s="243"/>
      <c r="S120" s="243"/>
      <c r="T120" s="243"/>
      <c r="U120" s="243"/>
      <c r="V120" s="243"/>
      <c r="W120" s="243"/>
      <c r="X120" s="243"/>
      <c r="Y120" s="243"/>
      <c r="Z120" s="243"/>
      <c r="AA120" s="243"/>
      <c r="AB120" s="243"/>
      <c r="AC120" s="243"/>
      <c r="AD120" s="243"/>
      <c r="AE120" s="243"/>
      <c r="AF120" s="243"/>
      <c r="AG120" s="243"/>
      <c r="AH120" s="243"/>
      <c r="AI120" s="243"/>
      <c r="AJ120" s="243"/>
      <c r="AK120" s="243"/>
      <c r="AL120" s="243"/>
      <c r="AM120" s="243"/>
      <c r="AN120" s="243"/>
      <c r="AO120" s="243"/>
      <c r="AP120" s="243"/>
      <c r="AQ120" s="243"/>
      <c r="AR120" s="243"/>
      <c r="AS120" s="243"/>
      <c r="AT120" s="243"/>
      <c r="AU120" s="243"/>
      <c r="AV120" s="243"/>
      <c r="AW120" s="289"/>
      <c r="AX120" s="289"/>
      <c r="AY120" s="290"/>
      <c r="AZ120" s="290"/>
      <c r="BA120" s="243"/>
      <c r="BB120" s="243"/>
      <c r="BC120" s="243"/>
      <c r="BD120" s="243"/>
      <c r="BE120" s="243"/>
      <c r="BF120" s="243"/>
      <c r="BG120" s="290"/>
      <c r="BH120" s="290"/>
      <c r="BI120" s="243"/>
      <c r="BJ120" s="243"/>
      <c r="BK120" s="243"/>
      <c r="BL120" s="243"/>
      <c r="BM120" s="290"/>
      <c r="BN120" s="290"/>
      <c r="BO120" s="243"/>
      <c r="BP120" s="243"/>
      <c r="BQ120" s="243"/>
      <c r="BR120" s="243"/>
      <c r="BS120" s="290"/>
      <c r="BT120" s="290"/>
      <c r="BU120" s="243"/>
      <c r="BV120" s="243"/>
      <c r="BW120" s="243"/>
      <c r="BX120" s="243"/>
      <c r="BY120" s="290"/>
      <c r="BZ120" s="290"/>
      <c r="CA120" s="243"/>
      <c r="CB120" s="243"/>
      <c r="CC120" s="243"/>
      <c r="CD120" s="243"/>
      <c r="CE120" s="290"/>
      <c r="CF120" s="290"/>
      <c r="CG120" s="243"/>
      <c r="CH120" s="243"/>
      <c r="CI120" s="243"/>
      <c r="CJ120" s="243"/>
      <c r="CK120" s="290"/>
      <c r="CL120" s="290"/>
      <c r="CM120" s="243"/>
      <c r="CN120" s="243"/>
      <c r="CO120" s="243"/>
      <c r="CP120" s="243"/>
      <c r="CQ120" s="290"/>
      <c r="CR120" s="290"/>
      <c r="CS120" s="243"/>
      <c r="CT120" s="243"/>
      <c r="CU120" s="243"/>
      <c r="CV120" s="243"/>
      <c r="CW120" s="290"/>
      <c r="CX120" s="290"/>
      <c r="CY120" s="243"/>
      <c r="CZ120" s="243"/>
      <c r="DA120" s="243"/>
      <c r="DB120" s="243"/>
      <c r="DC120" s="290"/>
      <c r="DD120" s="290"/>
      <c r="DE120" s="243"/>
      <c r="DF120" s="243"/>
      <c r="DG120" s="289"/>
      <c r="DH120" s="289"/>
      <c r="DI120" s="243"/>
      <c r="DJ120" s="243"/>
      <c r="DK120" s="291"/>
      <c r="DL120" s="291"/>
      <c r="DM120" s="243"/>
      <c r="DN120" s="243"/>
      <c r="DO120" s="243"/>
      <c r="DP120" s="243"/>
      <c r="DQ120" s="243"/>
      <c r="DR120" s="243"/>
      <c r="DS120" s="290"/>
      <c r="DT120" s="290"/>
      <c r="DU120" s="290"/>
      <c r="DV120" s="292"/>
      <c r="DW120" s="293"/>
      <c r="DX120" s="293"/>
      <c r="DY120" s="293"/>
      <c r="DZ120" s="233"/>
      <c r="EA120" s="233"/>
      <c r="EB120" s="233"/>
      <c r="EC120" s="233"/>
      <c r="ED120" s="233"/>
      <c r="EE120" s="233"/>
      <c r="EF120" s="233"/>
      <c r="EG120" s="233"/>
      <c r="EH120" s="233"/>
      <c r="EI120" s="233"/>
      <c r="EJ120" s="233"/>
      <c r="EK120" s="233"/>
      <c r="EL120" s="233"/>
      <c r="EM120" s="233"/>
      <c r="EN120" s="233"/>
      <c r="EO120" s="233"/>
      <c r="EP120" s="233"/>
      <c r="EQ120" s="233"/>
      <c r="ER120" s="233"/>
      <c r="ES120" s="233"/>
      <c r="ET120" s="233"/>
      <c r="EU120" s="233"/>
      <c r="EV120" s="233"/>
      <c r="EW120" s="233"/>
      <c r="EX120" s="233"/>
      <c r="EY120" s="233"/>
      <c r="EZ120" s="233"/>
      <c r="FA120" s="233"/>
      <c r="FB120" s="233"/>
      <c r="FC120" s="233"/>
      <c r="FD120" s="233"/>
      <c r="FE120" s="233"/>
      <c r="FF120" s="233"/>
      <c r="FG120" s="233"/>
      <c r="FH120" s="233"/>
      <c r="FI120" s="233"/>
      <c r="FJ120" s="233"/>
      <c r="FK120" s="233"/>
      <c r="FL120" s="233"/>
      <c r="FM120" s="233"/>
      <c r="FN120" s="233"/>
      <c r="FO120" s="233"/>
      <c r="FP120" s="233"/>
      <c r="FQ120" s="233"/>
      <c r="FR120" s="233"/>
      <c r="FS120" s="233"/>
      <c r="FT120" s="233"/>
      <c r="FU120" s="233"/>
      <c r="FV120" s="233"/>
      <c r="FW120" s="233"/>
      <c r="FX120" s="233"/>
      <c r="FY120" s="233"/>
      <c r="FZ120" s="233"/>
      <c r="GA120" s="233"/>
      <c r="GB120" s="233"/>
      <c r="GC120" s="233"/>
      <c r="GD120" s="233"/>
      <c r="GE120" s="233"/>
      <c r="GF120" s="233"/>
      <c r="GG120" s="233"/>
      <c r="GH120" s="233"/>
      <c r="GI120" s="233"/>
      <c r="GJ120" s="233"/>
      <c r="GK120" s="233"/>
      <c r="GL120" s="233"/>
      <c r="GM120" s="233"/>
      <c r="GN120" s="233"/>
      <c r="GO120" s="233"/>
      <c r="GP120" s="233"/>
      <c r="GQ120" s="233"/>
      <c r="GR120" s="233"/>
      <c r="GS120" s="233"/>
      <c r="GT120" s="233"/>
      <c r="GU120" s="233"/>
      <c r="GV120" s="233"/>
      <c r="GW120" s="233"/>
      <c r="GX120" s="233"/>
      <c r="GY120" s="233"/>
      <c r="GZ120" s="233"/>
      <c r="HA120" s="233"/>
      <c r="HB120" s="233"/>
      <c r="HC120" s="233"/>
      <c r="HD120" s="233"/>
      <c r="HE120" s="233"/>
      <c r="HF120" s="233"/>
      <c r="HG120" s="233"/>
      <c r="HH120" s="233"/>
      <c r="HI120" s="233"/>
      <c r="HJ120" s="233"/>
      <c r="HK120" s="233"/>
      <c r="HL120" s="233"/>
      <c r="HM120" s="233"/>
      <c r="HN120" s="233"/>
      <c r="HO120" s="233"/>
      <c r="HP120" s="233"/>
      <c r="HQ120" s="233"/>
      <c r="HR120" s="233"/>
      <c r="HS120" s="233"/>
      <c r="HT120" s="233"/>
      <c r="HU120" s="233"/>
      <c r="HV120" s="233"/>
      <c r="HW120" s="233"/>
      <c r="HX120" s="233"/>
      <c r="HY120" s="233"/>
      <c r="HZ120" s="233"/>
      <c r="IA120" s="233"/>
      <c r="IB120" s="233"/>
      <c r="IC120" s="233"/>
      <c r="ID120" s="233"/>
      <c r="IE120" s="233"/>
      <c r="IF120" s="233"/>
      <c r="IG120" s="233"/>
      <c r="IH120" s="233"/>
      <c r="II120" s="233"/>
      <c r="IJ120" s="233"/>
      <c r="IK120" s="233"/>
      <c r="IL120" s="233"/>
      <c r="IM120" s="233"/>
      <c r="IN120" s="233"/>
      <c r="IO120" s="233"/>
      <c r="IP120" s="233"/>
      <c r="IQ120" s="233"/>
      <c r="IR120" s="233"/>
      <c r="IS120" s="233"/>
      <c r="IT120" s="233"/>
      <c r="IU120" s="233"/>
      <c r="IV120" s="233"/>
      <c r="IW120" s="233"/>
      <c r="IX120" s="233"/>
      <c r="IY120" s="233"/>
      <c r="IZ120" s="233"/>
      <c r="JA120" s="233"/>
      <c r="JB120" s="233"/>
      <c r="JC120" s="233"/>
      <c r="JD120" s="233"/>
      <c r="JE120" s="233"/>
      <c r="JF120" s="233"/>
    </row>
    <row r="121" spans="1:266" s="234" customFormat="1" ht="18.75" hidden="1">
      <c r="A121" s="241"/>
      <c r="B121" s="242"/>
      <c r="C121" s="243"/>
      <c r="D121" s="243"/>
      <c r="E121" s="243"/>
      <c r="F121" s="243"/>
      <c r="G121" s="243"/>
      <c r="H121" s="243"/>
      <c r="I121" s="243"/>
      <c r="J121" s="243"/>
      <c r="K121" s="243"/>
      <c r="L121" s="243"/>
      <c r="M121" s="243"/>
      <c r="N121" s="243"/>
      <c r="O121" s="243"/>
      <c r="P121" s="243"/>
      <c r="Q121" s="243"/>
      <c r="R121" s="243"/>
      <c r="S121" s="243"/>
      <c r="T121" s="243"/>
      <c r="U121" s="243"/>
      <c r="V121" s="243"/>
      <c r="W121" s="243"/>
      <c r="X121" s="243"/>
      <c r="Y121" s="243"/>
      <c r="Z121" s="243"/>
      <c r="AA121" s="243"/>
      <c r="AB121" s="243"/>
      <c r="AC121" s="243"/>
      <c r="AD121" s="243"/>
      <c r="AE121" s="243"/>
      <c r="AF121" s="243"/>
      <c r="AG121" s="243"/>
      <c r="AH121" s="243"/>
      <c r="AI121" s="243"/>
      <c r="AJ121" s="243"/>
      <c r="AK121" s="243"/>
      <c r="AL121" s="243"/>
      <c r="AM121" s="243"/>
      <c r="AN121" s="243"/>
      <c r="AO121" s="243"/>
      <c r="AP121" s="243"/>
      <c r="AQ121" s="243"/>
      <c r="AR121" s="243"/>
      <c r="AS121" s="243"/>
      <c r="AT121" s="243"/>
      <c r="AU121" s="243"/>
      <c r="AV121" s="243"/>
      <c r="AW121" s="289"/>
      <c r="AX121" s="289"/>
      <c r="AY121" s="290"/>
      <c r="AZ121" s="290"/>
      <c r="BA121" s="243"/>
      <c r="BB121" s="243"/>
      <c r="BC121" s="243"/>
      <c r="BD121" s="243"/>
      <c r="BE121" s="243"/>
      <c r="BF121" s="243"/>
      <c r="BG121" s="290"/>
      <c r="BH121" s="290"/>
      <c r="BI121" s="243"/>
      <c r="BJ121" s="243"/>
      <c r="BK121" s="243"/>
      <c r="BL121" s="243"/>
      <c r="BM121" s="290"/>
      <c r="BN121" s="290"/>
      <c r="BO121" s="243"/>
      <c r="BP121" s="243"/>
      <c r="BQ121" s="243"/>
      <c r="BR121" s="243"/>
      <c r="BS121" s="290"/>
      <c r="BT121" s="290"/>
      <c r="BU121" s="243"/>
      <c r="BV121" s="243"/>
      <c r="BW121" s="243"/>
      <c r="BX121" s="243"/>
      <c r="BY121" s="290"/>
      <c r="BZ121" s="290"/>
      <c r="CA121" s="243"/>
      <c r="CB121" s="243"/>
      <c r="CC121" s="243"/>
      <c r="CD121" s="243"/>
      <c r="CE121" s="290"/>
      <c r="CF121" s="290"/>
      <c r="CG121" s="243"/>
      <c r="CH121" s="243"/>
      <c r="CI121" s="243"/>
      <c r="CJ121" s="243"/>
      <c r="CK121" s="290"/>
      <c r="CL121" s="290"/>
      <c r="CM121" s="243"/>
      <c r="CN121" s="243"/>
      <c r="CO121" s="243"/>
      <c r="CP121" s="243"/>
      <c r="CQ121" s="290"/>
      <c r="CR121" s="290"/>
      <c r="CS121" s="243"/>
      <c r="CT121" s="243"/>
      <c r="CU121" s="243"/>
      <c r="CV121" s="243"/>
      <c r="CW121" s="290"/>
      <c r="CX121" s="290"/>
      <c r="CY121" s="243"/>
      <c r="CZ121" s="243"/>
      <c r="DA121" s="243"/>
      <c r="DB121" s="243"/>
      <c r="DC121" s="290"/>
      <c r="DD121" s="290"/>
      <c r="DE121" s="243"/>
      <c r="DF121" s="243"/>
      <c r="DG121" s="289"/>
      <c r="DH121" s="289"/>
      <c r="DI121" s="243"/>
      <c r="DJ121" s="243"/>
      <c r="DK121" s="291"/>
      <c r="DL121" s="291"/>
      <c r="DM121" s="243"/>
      <c r="DN121" s="243"/>
      <c r="DO121" s="243"/>
      <c r="DP121" s="243"/>
      <c r="DQ121" s="243"/>
      <c r="DR121" s="243"/>
      <c r="DS121" s="290"/>
      <c r="DT121" s="290"/>
      <c r="DU121" s="290"/>
      <c r="DV121" s="292"/>
      <c r="DW121" s="293"/>
      <c r="DX121" s="293"/>
      <c r="DY121" s="293"/>
      <c r="DZ121" s="233"/>
      <c r="EA121" s="233"/>
      <c r="EB121" s="233"/>
      <c r="EC121" s="233"/>
      <c r="ED121" s="233"/>
      <c r="EE121" s="233"/>
      <c r="EF121" s="233"/>
      <c r="EG121" s="233"/>
      <c r="EH121" s="233"/>
      <c r="EI121" s="233"/>
      <c r="EJ121" s="233"/>
      <c r="EK121" s="233"/>
      <c r="EL121" s="233"/>
      <c r="EM121" s="233"/>
      <c r="EN121" s="233"/>
      <c r="EO121" s="233"/>
      <c r="EP121" s="233"/>
      <c r="EQ121" s="233"/>
      <c r="ER121" s="233"/>
      <c r="ES121" s="233"/>
      <c r="ET121" s="233"/>
      <c r="EU121" s="233"/>
      <c r="EV121" s="233"/>
      <c r="EW121" s="233"/>
      <c r="EX121" s="233"/>
      <c r="EY121" s="233"/>
      <c r="EZ121" s="233"/>
      <c r="FA121" s="233"/>
      <c r="FB121" s="233"/>
      <c r="FC121" s="233"/>
      <c r="FD121" s="233"/>
      <c r="FE121" s="233"/>
      <c r="FF121" s="233"/>
      <c r="FG121" s="233"/>
      <c r="FH121" s="233"/>
      <c r="FI121" s="233"/>
      <c r="FJ121" s="233"/>
      <c r="FK121" s="233"/>
      <c r="FL121" s="233"/>
      <c r="FM121" s="233"/>
      <c r="FN121" s="233"/>
      <c r="FO121" s="233"/>
      <c r="FP121" s="233"/>
      <c r="FQ121" s="233"/>
      <c r="FR121" s="233"/>
      <c r="FS121" s="233"/>
      <c r="FT121" s="233"/>
      <c r="FU121" s="233"/>
      <c r="FV121" s="233"/>
      <c r="FW121" s="233"/>
      <c r="FX121" s="233"/>
      <c r="FY121" s="233"/>
      <c r="FZ121" s="233"/>
      <c r="GA121" s="233"/>
      <c r="GB121" s="233"/>
      <c r="GC121" s="233"/>
      <c r="GD121" s="233"/>
      <c r="GE121" s="233"/>
      <c r="GF121" s="233"/>
      <c r="GG121" s="233"/>
      <c r="GH121" s="233"/>
      <c r="GI121" s="233"/>
      <c r="GJ121" s="233"/>
      <c r="GK121" s="233"/>
      <c r="GL121" s="233"/>
      <c r="GM121" s="233"/>
      <c r="GN121" s="233"/>
      <c r="GO121" s="233"/>
      <c r="GP121" s="233"/>
      <c r="GQ121" s="233"/>
      <c r="GR121" s="233"/>
      <c r="GS121" s="233"/>
      <c r="GT121" s="233"/>
      <c r="GU121" s="233"/>
      <c r="GV121" s="233"/>
      <c r="GW121" s="233"/>
      <c r="GX121" s="233"/>
      <c r="GY121" s="233"/>
      <c r="GZ121" s="233"/>
      <c r="HA121" s="233"/>
      <c r="HB121" s="233"/>
      <c r="HC121" s="233"/>
      <c r="HD121" s="233"/>
      <c r="HE121" s="233"/>
      <c r="HF121" s="233"/>
      <c r="HG121" s="233"/>
      <c r="HH121" s="233"/>
      <c r="HI121" s="233"/>
      <c r="HJ121" s="233"/>
      <c r="HK121" s="233"/>
      <c r="HL121" s="233"/>
      <c r="HM121" s="233"/>
      <c r="HN121" s="233"/>
      <c r="HO121" s="233"/>
      <c r="HP121" s="233"/>
      <c r="HQ121" s="233"/>
      <c r="HR121" s="233"/>
      <c r="HS121" s="233"/>
      <c r="HT121" s="233"/>
      <c r="HU121" s="233"/>
      <c r="HV121" s="233"/>
      <c r="HW121" s="233"/>
      <c r="HX121" s="233"/>
      <c r="HY121" s="233"/>
      <c r="HZ121" s="233"/>
      <c r="IA121" s="233"/>
      <c r="IB121" s="233"/>
      <c r="IC121" s="233"/>
      <c r="ID121" s="233"/>
      <c r="IE121" s="233"/>
      <c r="IF121" s="233"/>
      <c r="IG121" s="233"/>
      <c r="IH121" s="233"/>
      <c r="II121" s="233"/>
      <c r="IJ121" s="233"/>
      <c r="IK121" s="233"/>
      <c r="IL121" s="233"/>
      <c r="IM121" s="233"/>
      <c r="IN121" s="233"/>
      <c r="IO121" s="233"/>
      <c r="IP121" s="233"/>
      <c r="IQ121" s="233"/>
      <c r="IR121" s="233"/>
      <c r="IS121" s="233"/>
      <c r="IT121" s="233"/>
      <c r="IU121" s="233"/>
      <c r="IV121" s="233"/>
      <c r="IW121" s="233"/>
      <c r="IX121" s="233"/>
      <c r="IY121" s="233"/>
      <c r="IZ121" s="233"/>
      <c r="JA121" s="233"/>
      <c r="JB121" s="233"/>
      <c r="JC121" s="233"/>
      <c r="JD121" s="233"/>
      <c r="JE121" s="233"/>
      <c r="JF121" s="233"/>
    </row>
    <row r="122" spans="1:266" s="234" customFormat="1" ht="18.75" hidden="1">
      <c r="A122" s="241"/>
      <c r="B122" s="242"/>
      <c r="C122" s="243"/>
      <c r="D122" s="243"/>
      <c r="E122" s="243"/>
      <c r="F122" s="243"/>
      <c r="G122" s="243"/>
      <c r="H122" s="243"/>
      <c r="I122" s="243"/>
      <c r="J122" s="243"/>
      <c r="K122" s="243"/>
      <c r="L122" s="243"/>
      <c r="M122" s="243"/>
      <c r="N122" s="243"/>
      <c r="O122" s="243"/>
      <c r="P122" s="243"/>
      <c r="Q122" s="243"/>
      <c r="R122" s="243"/>
      <c r="S122" s="243"/>
      <c r="T122" s="243"/>
      <c r="U122" s="243"/>
      <c r="V122" s="243"/>
      <c r="W122" s="243"/>
      <c r="X122" s="243"/>
      <c r="Y122" s="243"/>
      <c r="Z122" s="243"/>
      <c r="AA122" s="243"/>
      <c r="AB122" s="243"/>
      <c r="AC122" s="243"/>
      <c r="AD122" s="243"/>
      <c r="AE122" s="243"/>
      <c r="AF122" s="243"/>
      <c r="AG122" s="243"/>
      <c r="AH122" s="243"/>
      <c r="AI122" s="243"/>
      <c r="AJ122" s="243"/>
      <c r="AK122" s="243"/>
      <c r="AL122" s="243"/>
      <c r="AM122" s="243"/>
      <c r="AN122" s="243"/>
      <c r="AO122" s="243"/>
      <c r="AP122" s="243"/>
      <c r="AQ122" s="243"/>
      <c r="AR122" s="243"/>
      <c r="AS122" s="243"/>
      <c r="AT122" s="243"/>
      <c r="AU122" s="243"/>
      <c r="AV122" s="243"/>
      <c r="AW122" s="243"/>
      <c r="AX122" s="243"/>
      <c r="AY122" s="290"/>
      <c r="AZ122" s="290"/>
      <c r="BA122" s="243"/>
      <c r="BB122" s="243"/>
      <c r="BC122" s="243"/>
      <c r="BD122" s="243"/>
      <c r="BE122" s="243"/>
      <c r="BF122" s="243"/>
      <c r="BG122" s="290"/>
      <c r="BH122" s="290"/>
      <c r="BI122" s="243"/>
      <c r="BJ122" s="243"/>
      <c r="BK122" s="243"/>
      <c r="BL122" s="243"/>
      <c r="BM122" s="290"/>
      <c r="BN122" s="290"/>
      <c r="BO122" s="243"/>
      <c r="BP122" s="243"/>
      <c r="BQ122" s="243"/>
      <c r="BR122" s="243"/>
      <c r="BS122" s="290"/>
      <c r="BT122" s="290"/>
      <c r="BU122" s="243"/>
      <c r="BV122" s="243"/>
      <c r="BW122" s="243"/>
      <c r="BX122" s="243"/>
      <c r="BY122" s="290"/>
      <c r="BZ122" s="290"/>
      <c r="CA122" s="243"/>
      <c r="CB122" s="243"/>
      <c r="CC122" s="243"/>
      <c r="CD122" s="243"/>
      <c r="CE122" s="290"/>
      <c r="CF122" s="290"/>
      <c r="CG122" s="243"/>
      <c r="CH122" s="243"/>
      <c r="CI122" s="243"/>
      <c r="CJ122" s="243"/>
      <c r="CK122" s="290"/>
      <c r="CL122" s="290"/>
      <c r="CM122" s="243"/>
      <c r="CN122" s="243"/>
      <c r="CO122" s="243"/>
      <c r="CP122" s="243"/>
      <c r="CQ122" s="290"/>
      <c r="CR122" s="290"/>
      <c r="CS122" s="243"/>
      <c r="CT122" s="243"/>
      <c r="CU122" s="243"/>
      <c r="CV122" s="243"/>
      <c r="CW122" s="290"/>
      <c r="CX122" s="290"/>
      <c r="CY122" s="243"/>
      <c r="CZ122" s="243"/>
      <c r="DA122" s="243"/>
      <c r="DB122" s="243"/>
      <c r="DC122" s="290"/>
      <c r="DD122" s="290"/>
      <c r="DE122" s="243"/>
      <c r="DF122" s="243"/>
      <c r="DG122" s="243"/>
      <c r="DH122" s="243"/>
      <c r="DI122" s="243"/>
      <c r="DJ122" s="243"/>
      <c r="DK122" s="291"/>
      <c r="DL122" s="291"/>
      <c r="DM122" s="243"/>
      <c r="DN122" s="243"/>
      <c r="DO122" s="243"/>
      <c r="DP122" s="243"/>
      <c r="DQ122" s="243"/>
      <c r="DR122" s="243"/>
      <c r="DS122" s="290"/>
      <c r="DT122" s="290"/>
      <c r="DU122" s="290"/>
      <c r="DV122" s="292"/>
      <c r="DW122" s="293"/>
      <c r="DX122" s="293"/>
      <c r="DY122" s="293"/>
      <c r="DZ122" s="233"/>
      <c r="EA122" s="233"/>
      <c r="EB122" s="233"/>
      <c r="EC122" s="233"/>
      <c r="ED122" s="233"/>
      <c r="EE122" s="233"/>
      <c r="EF122" s="233"/>
      <c r="EG122" s="233"/>
      <c r="EH122" s="233"/>
      <c r="EI122" s="233"/>
      <c r="EJ122" s="233"/>
      <c r="EK122" s="233"/>
      <c r="EL122" s="233"/>
      <c r="EM122" s="233"/>
      <c r="EN122" s="233"/>
      <c r="EO122" s="233"/>
      <c r="EP122" s="233"/>
      <c r="EQ122" s="233"/>
      <c r="ER122" s="233"/>
      <c r="ES122" s="233"/>
      <c r="ET122" s="233"/>
      <c r="EU122" s="233"/>
      <c r="EV122" s="233"/>
      <c r="EW122" s="233"/>
      <c r="EX122" s="233"/>
      <c r="EY122" s="233"/>
      <c r="EZ122" s="233"/>
      <c r="FA122" s="233"/>
      <c r="FB122" s="233"/>
      <c r="FC122" s="233"/>
      <c r="FD122" s="233"/>
      <c r="FE122" s="233"/>
      <c r="FF122" s="233"/>
      <c r="FG122" s="233"/>
      <c r="FH122" s="233"/>
      <c r="FI122" s="233"/>
      <c r="FJ122" s="233"/>
      <c r="FK122" s="233"/>
      <c r="FL122" s="233"/>
      <c r="FM122" s="233"/>
      <c r="FN122" s="233"/>
      <c r="FO122" s="233"/>
      <c r="FP122" s="233"/>
      <c r="FQ122" s="233"/>
      <c r="FR122" s="233"/>
      <c r="FS122" s="233"/>
      <c r="FT122" s="233"/>
      <c r="FU122" s="233"/>
      <c r="FV122" s="233"/>
      <c r="FW122" s="233"/>
      <c r="FX122" s="233"/>
      <c r="FY122" s="233"/>
      <c r="FZ122" s="233"/>
      <c r="GA122" s="233"/>
      <c r="GB122" s="233"/>
      <c r="GC122" s="233"/>
      <c r="GD122" s="233"/>
      <c r="GE122" s="233"/>
      <c r="GF122" s="233"/>
      <c r="GG122" s="233"/>
      <c r="GH122" s="233"/>
      <c r="GI122" s="233"/>
      <c r="GJ122" s="233"/>
      <c r="GK122" s="233"/>
      <c r="GL122" s="233"/>
      <c r="GM122" s="233"/>
      <c r="GN122" s="233"/>
      <c r="GO122" s="233"/>
      <c r="GP122" s="233"/>
      <c r="GQ122" s="233"/>
      <c r="GR122" s="233"/>
      <c r="GS122" s="233"/>
      <c r="GT122" s="233"/>
      <c r="GU122" s="233"/>
      <c r="GV122" s="233"/>
      <c r="GW122" s="233"/>
      <c r="GX122" s="233"/>
      <c r="GY122" s="233"/>
      <c r="GZ122" s="233"/>
      <c r="HA122" s="233"/>
      <c r="HB122" s="233"/>
      <c r="HC122" s="233"/>
      <c r="HD122" s="233"/>
      <c r="HE122" s="233"/>
      <c r="HF122" s="233"/>
      <c r="HG122" s="233"/>
      <c r="HH122" s="233"/>
      <c r="HI122" s="233"/>
      <c r="HJ122" s="233"/>
      <c r="HK122" s="233"/>
      <c r="HL122" s="233"/>
      <c r="HM122" s="233"/>
      <c r="HN122" s="233"/>
      <c r="HO122" s="233"/>
      <c r="HP122" s="233"/>
      <c r="HQ122" s="233"/>
      <c r="HR122" s="233"/>
      <c r="HS122" s="233"/>
      <c r="HT122" s="233"/>
      <c r="HU122" s="233"/>
      <c r="HV122" s="233"/>
      <c r="HW122" s="233"/>
      <c r="HX122" s="233"/>
      <c r="HY122" s="233"/>
      <c r="HZ122" s="233"/>
      <c r="IA122" s="233"/>
      <c r="IB122" s="233"/>
      <c r="IC122" s="233"/>
      <c r="ID122" s="233"/>
      <c r="IE122" s="233"/>
      <c r="IF122" s="233"/>
      <c r="IG122" s="233"/>
      <c r="IH122" s="233"/>
      <c r="II122" s="233"/>
      <c r="IJ122" s="233"/>
      <c r="IK122" s="233"/>
      <c r="IL122" s="233"/>
      <c r="IM122" s="233"/>
      <c r="IN122" s="233"/>
      <c r="IO122" s="233"/>
      <c r="IP122" s="233"/>
      <c r="IQ122" s="233"/>
      <c r="IR122" s="233"/>
      <c r="IS122" s="233"/>
      <c r="IT122" s="233"/>
      <c r="IU122" s="233"/>
      <c r="IV122" s="233"/>
      <c r="IW122" s="233"/>
      <c r="IX122" s="233"/>
      <c r="IY122" s="233"/>
      <c r="IZ122" s="233"/>
      <c r="JA122" s="233"/>
      <c r="JB122" s="233"/>
      <c r="JC122" s="233"/>
      <c r="JD122" s="233"/>
      <c r="JE122" s="233"/>
      <c r="JF122" s="233"/>
    </row>
    <row r="123" spans="1:266" s="236" customFormat="1" ht="33" hidden="1" customHeight="1">
      <c r="A123" s="374"/>
      <c r="B123" s="310"/>
      <c r="C123" s="253"/>
      <c r="D123" s="253"/>
      <c r="E123" s="215"/>
      <c r="F123" s="215"/>
      <c r="G123" s="215"/>
      <c r="H123" s="215"/>
      <c r="I123" s="215"/>
      <c r="J123" s="215"/>
      <c r="K123" s="215"/>
      <c r="L123" s="215"/>
      <c r="M123" s="215"/>
      <c r="N123" s="215"/>
      <c r="O123" s="215"/>
      <c r="P123" s="215"/>
      <c r="Q123" s="215"/>
      <c r="R123" s="215"/>
      <c r="S123" s="215"/>
      <c r="T123" s="215"/>
      <c r="U123" s="215"/>
      <c r="V123" s="215"/>
      <c r="W123" s="215"/>
      <c r="X123" s="215"/>
      <c r="Y123" s="215"/>
      <c r="Z123" s="215"/>
      <c r="AA123" s="215"/>
      <c r="AB123" s="215"/>
      <c r="AC123" s="215"/>
      <c r="AD123" s="215"/>
      <c r="AE123" s="215"/>
      <c r="AF123" s="215"/>
      <c r="AG123" s="215"/>
      <c r="AH123" s="215"/>
      <c r="AI123" s="215"/>
      <c r="AJ123" s="215"/>
      <c r="AK123" s="215"/>
      <c r="AL123" s="215"/>
      <c r="AM123" s="215"/>
      <c r="AN123" s="215"/>
      <c r="AO123" s="215"/>
      <c r="AP123" s="215"/>
      <c r="AQ123" s="215"/>
      <c r="AR123" s="215"/>
      <c r="AS123" s="294"/>
      <c r="AT123" s="294"/>
      <c r="AU123" s="215"/>
      <c r="AV123" s="215"/>
      <c r="AW123" s="215"/>
      <c r="AX123" s="215"/>
      <c r="AY123" s="215"/>
      <c r="AZ123" s="215"/>
      <c r="BA123" s="215"/>
      <c r="BB123" s="215"/>
      <c r="BC123" s="215"/>
      <c r="BD123" s="215"/>
      <c r="BE123" s="215"/>
      <c r="BF123" s="215"/>
      <c r="BG123" s="215"/>
      <c r="BH123" s="215"/>
      <c r="BI123" s="215"/>
      <c r="BJ123" s="215"/>
      <c r="BK123" s="215"/>
      <c r="BL123" s="215"/>
      <c r="BM123" s="215"/>
      <c r="BN123" s="215"/>
      <c r="BO123" s="215"/>
      <c r="BP123" s="215"/>
      <c r="BQ123" s="215"/>
      <c r="BR123" s="215"/>
      <c r="BS123" s="215"/>
      <c r="BT123" s="215"/>
      <c r="BU123" s="215"/>
      <c r="BV123" s="215"/>
      <c r="BW123" s="215"/>
      <c r="BX123" s="215"/>
      <c r="BY123" s="215"/>
      <c r="BZ123" s="215"/>
      <c r="CA123" s="215"/>
      <c r="CB123" s="215"/>
      <c r="CC123" s="215"/>
      <c r="CD123" s="215"/>
      <c r="CE123" s="215"/>
      <c r="CF123" s="215"/>
      <c r="CG123" s="215"/>
      <c r="CH123" s="215"/>
      <c r="CI123" s="215"/>
      <c r="CJ123" s="215"/>
      <c r="CK123" s="215"/>
      <c r="CL123" s="215"/>
      <c r="CM123" s="215"/>
      <c r="CN123" s="215"/>
      <c r="CO123" s="215"/>
      <c r="CP123" s="215"/>
      <c r="CQ123" s="215"/>
      <c r="CR123" s="215"/>
      <c r="CS123" s="215"/>
      <c r="CT123" s="215"/>
      <c r="CU123" s="215"/>
      <c r="CV123" s="215"/>
      <c r="CW123" s="215"/>
      <c r="CX123" s="215"/>
      <c r="CY123" s="215"/>
      <c r="CZ123" s="215"/>
      <c r="DA123" s="215"/>
      <c r="DB123" s="215"/>
      <c r="DC123" s="215"/>
      <c r="DD123" s="215"/>
      <c r="DE123" s="215"/>
      <c r="DF123" s="215"/>
      <c r="DG123" s="215"/>
      <c r="DH123" s="215"/>
      <c r="DI123" s="210"/>
      <c r="DJ123" s="210"/>
      <c r="DK123" s="201"/>
      <c r="DL123" s="201"/>
      <c r="DM123" s="215"/>
      <c r="DN123" s="215"/>
      <c r="DO123" s="215"/>
      <c r="DP123" s="215"/>
      <c r="DQ123" s="215"/>
      <c r="DR123" s="215"/>
      <c r="DS123" s="135"/>
      <c r="DT123" s="135"/>
      <c r="DU123" s="215"/>
      <c r="DV123" s="295"/>
      <c r="DW123" s="149"/>
      <c r="DX123" s="149"/>
      <c r="DY123" s="149"/>
      <c r="DZ123" s="235"/>
      <c r="EA123" s="235"/>
      <c r="EB123" s="235"/>
      <c r="EC123" s="235"/>
      <c r="ED123" s="235"/>
      <c r="EE123" s="235"/>
      <c r="EF123" s="235"/>
      <c r="EG123" s="235"/>
      <c r="EH123" s="235"/>
      <c r="EI123" s="235"/>
      <c r="EJ123" s="235"/>
      <c r="EK123" s="235"/>
      <c r="EL123" s="235"/>
      <c r="EM123" s="235"/>
      <c r="EN123" s="235"/>
      <c r="EO123" s="235"/>
      <c r="EP123" s="235"/>
      <c r="EQ123" s="235"/>
      <c r="ER123" s="235"/>
      <c r="ES123" s="235"/>
      <c r="ET123" s="235"/>
      <c r="EU123" s="235"/>
      <c r="EV123" s="235"/>
      <c r="EW123" s="235"/>
      <c r="EX123" s="235"/>
      <c r="EY123" s="235"/>
      <c r="EZ123" s="235"/>
      <c r="FA123" s="235"/>
      <c r="FB123" s="235"/>
      <c r="FC123" s="235"/>
      <c r="FD123" s="235"/>
      <c r="FE123" s="235"/>
      <c r="FF123" s="235"/>
      <c r="FG123" s="235"/>
      <c r="FH123" s="235"/>
      <c r="FI123" s="235"/>
      <c r="FJ123" s="235"/>
      <c r="FK123" s="235"/>
      <c r="FL123" s="235"/>
      <c r="FM123" s="235"/>
      <c r="FN123" s="235"/>
      <c r="FO123" s="235"/>
      <c r="FP123" s="235"/>
      <c r="FQ123" s="235"/>
      <c r="FR123" s="235"/>
      <c r="FS123" s="235"/>
      <c r="FT123" s="235"/>
      <c r="FU123" s="235"/>
      <c r="FV123" s="235"/>
      <c r="FW123" s="235"/>
      <c r="FX123" s="235"/>
      <c r="FY123" s="235"/>
      <c r="FZ123" s="235"/>
      <c r="GA123" s="235"/>
      <c r="GB123" s="235"/>
      <c r="GC123" s="235"/>
      <c r="GD123" s="235"/>
      <c r="GE123" s="235"/>
      <c r="GF123" s="235"/>
      <c r="GG123" s="235"/>
      <c r="GH123" s="235"/>
      <c r="GI123" s="235"/>
      <c r="GJ123" s="235"/>
      <c r="GK123" s="235"/>
      <c r="GL123" s="235"/>
      <c r="GM123" s="235"/>
      <c r="GN123" s="235"/>
      <c r="GO123" s="235"/>
      <c r="GP123" s="235"/>
      <c r="GQ123" s="235"/>
      <c r="GR123" s="235"/>
      <c r="GS123" s="235"/>
      <c r="GT123" s="235"/>
      <c r="GU123" s="235"/>
      <c r="GV123" s="235"/>
      <c r="GW123" s="235"/>
      <c r="GX123" s="235"/>
      <c r="GY123" s="235"/>
      <c r="GZ123" s="235"/>
      <c r="HA123" s="235"/>
      <c r="HB123" s="235"/>
      <c r="HC123" s="235"/>
      <c r="HD123" s="235"/>
      <c r="HE123" s="235"/>
      <c r="HF123" s="235"/>
      <c r="HG123" s="235"/>
      <c r="HH123" s="235"/>
      <c r="HI123" s="235"/>
      <c r="HJ123" s="235"/>
      <c r="HK123" s="235"/>
      <c r="HL123" s="235"/>
      <c r="HM123" s="235"/>
      <c r="HN123" s="235"/>
      <c r="HO123" s="235"/>
      <c r="HP123" s="235"/>
      <c r="HQ123" s="235"/>
      <c r="HR123" s="235"/>
      <c r="HS123" s="235"/>
      <c r="HT123" s="235"/>
      <c r="HU123" s="235"/>
      <c r="HV123" s="235"/>
      <c r="HW123" s="235"/>
      <c r="HX123" s="235"/>
      <c r="HY123" s="235"/>
      <c r="HZ123" s="235"/>
      <c r="IA123" s="235"/>
      <c r="IB123" s="235"/>
      <c r="IC123" s="235"/>
      <c r="ID123" s="235"/>
      <c r="IE123" s="235"/>
      <c r="IF123" s="235"/>
      <c r="IG123" s="235"/>
      <c r="IH123" s="235"/>
      <c r="II123" s="235"/>
      <c r="IJ123" s="235"/>
      <c r="IK123" s="235"/>
      <c r="IL123" s="235"/>
      <c r="IM123" s="235"/>
      <c r="IN123" s="235"/>
      <c r="IO123" s="235"/>
      <c r="IP123" s="235"/>
      <c r="IQ123" s="235"/>
      <c r="IR123" s="235"/>
      <c r="IS123" s="235"/>
      <c r="IT123" s="235"/>
      <c r="IU123" s="235"/>
      <c r="IV123" s="235"/>
      <c r="IW123" s="235"/>
      <c r="IX123" s="235"/>
      <c r="IY123" s="235"/>
      <c r="IZ123" s="235"/>
      <c r="JA123" s="235"/>
      <c r="JB123" s="235"/>
      <c r="JC123" s="235"/>
      <c r="JD123" s="235"/>
      <c r="JE123" s="235"/>
      <c r="JF123" s="235"/>
    </row>
    <row r="124" spans="1:266" s="236" customFormat="1" ht="33" hidden="1" customHeight="1">
      <c r="A124" s="251"/>
      <c r="B124" s="244"/>
      <c r="C124" s="253"/>
      <c r="D124" s="253"/>
      <c r="E124" s="215"/>
      <c r="F124" s="215"/>
      <c r="G124" s="215"/>
      <c r="H124" s="215"/>
      <c r="I124" s="215"/>
      <c r="J124" s="215"/>
      <c r="K124" s="215"/>
      <c r="L124" s="215"/>
      <c r="M124" s="215"/>
      <c r="N124" s="215"/>
      <c r="O124" s="215"/>
      <c r="P124" s="215"/>
      <c r="Q124" s="215"/>
      <c r="R124" s="215"/>
      <c r="S124" s="215"/>
      <c r="T124" s="215"/>
      <c r="U124" s="215"/>
      <c r="V124" s="215"/>
      <c r="W124" s="215"/>
      <c r="X124" s="215"/>
      <c r="Y124" s="215"/>
      <c r="Z124" s="215"/>
      <c r="AA124" s="215"/>
      <c r="AB124" s="215"/>
      <c r="AC124" s="215"/>
      <c r="AD124" s="215"/>
      <c r="AE124" s="215"/>
      <c r="AF124" s="215"/>
      <c r="AG124" s="215"/>
      <c r="AH124" s="215"/>
      <c r="AI124" s="215"/>
      <c r="AJ124" s="215"/>
      <c r="AK124" s="215"/>
      <c r="AL124" s="215"/>
      <c r="AM124" s="215"/>
      <c r="AN124" s="215"/>
      <c r="AO124" s="215"/>
      <c r="AP124" s="215"/>
      <c r="AQ124" s="215"/>
      <c r="AR124" s="215"/>
      <c r="AS124" s="294"/>
      <c r="AT124" s="294"/>
      <c r="AU124" s="215"/>
      <c r="AV124" s="215"/>
      <c r="AW124" s="215"/>
      <c r="AX124" s="215"/>
      <c r="AY124" s="215"/>
      <c r="AZ124" s="215"/>
      <c r="BA124" s="215"/>
      <c r="BB124" s="215"/>
      <c r="BC124" s="215"/>
      <c r="BD124" s="215"/>
      <c r="BE124" s="215"/>
      <c r="BF124" s="215"/>
      <c r="BG124" s="215"/>
      <c r="BH124" s="215"/>
      <c r="BI124" s="215"/>
      <c r="BJ124" s="215"/>
      <c r="BK124" s="215"/>
      <c r="BL124" s="215"/>
      <c r="BM124" s="215"/>
      <c r="BN124" s="215"/>
      <c r="BO124" s="215"/>
      <c r="BP124" s="215"/>
      <c r="BQ124" s="215"/>
      <c r="BR124" s="215"/>
      <c r="BS124" s="215"/>
      <c r="BT124" s="215"/>
      <c r="BU124" s="215"/>
      <c r="BV124" s="215"/>
      <c r="BW124" s="215"/>
      <c r="BX124" s="215"/>
      <c r="BY124" s="215"/>
      <c r="BZ124" s="215"/>
      <c r="CA124" s="215"/>
      <c r="CB124" s="215"/>
      <c r="CC124" s="215"/>
      <c r="CD124" s="215"/>
      <c r="CE124" s="215"/>
      <c r="CF124" s="215"/>
      <c r="CG124" s="215"/>
      <c r="CH124" s="215"/>
      <c r="CI124" s="215"/>
      <c r="CJ124" s="215"/>
      <c r="CK124" s="215"/>
      <c r="CL124" s="215"/>
      <c r="CM124" s="215"/>
      <c r="CN124" s="215"/>
      <c r="CO124" s="215"/>
      <c r="CP124" s="215"/>
      <c r="CQ124" s="215"/>
      <c r="CR124" s="215"/>
      <c r="CS124" s="215"/>
      <c r="CT124" s="215"/>
      <c r="CU124" s="215"/>
      <c r="CV124" s="215"/>
      <c r="CW124" s="215"/>
      <c r="CX124" s="215"/>
      <c r="CY124" s="215"/>
      <c r="CZ124" s="215"/>
      <c r="DA124" s="215"/>
      <c r="DB124" s="215"/>
      <c r="DC124" s="215"/>
      <c r="DD124" s="215"/>
      <c r="DE124" s="215"/>
      <c r="DF124" s="215"/>
      <c r="DG124" s="215"/>
      <c r="DH124" s="215"/>
      <c r="DI124" s="210"/>
      <c r="DJ124" s="210"/>
      <c r="DK124" s="201"/>
      <c r="DL124" s="201"/>
      <c r="DM124" s="215"/>
      <c r="DN124" s="215"/>
      <c r="DO124" s="215"/>
      <c r="DP124" s="215"/>
      <c r="DQ124" s="215"/>
      <c r="DR124" s="215"/>
      <c r="DS124" s="135"/>
      <c r="DT124" s="135"/>
      <c r="DU124" s="215"/>
      <c r="DV124" s="295"/>
      <c r="DW124" s="149"/>
      <c r="DX124" s="149"/>
      <c r="DY124" s="149"/>
      <c r="DZ124" s="235"/>
      <c r="EA124" s="235"/>
      <c r="EB124" s="235"/>
      <c r="EC124" s="235"/>
      <c r="ED124" s="235"/>
      <c r="EE124" s="235"/>
      <c r="EF124" s="235"/>
      <c r="EG124" s="235"/>
      <c r="EH124" s="235"/>
      <c r="EI124" s="235"/>
      <c r="EJ124" s="235"/>
      <c r="EK124" s="235"/>
      <c r="EL124" s="235"/>
      <c r="EM124" s="235"/>
      <c r="EN124" s="235"/>
      <c r="EO124" s="235"/>
      <c r="EP124" s="235"/>
      <c r="EQ124" s="235"/>
      <c r="ER124" s="235"/>
      <c r="ES124" s="235"/>
      <c r="ET124" s="235"/>
      <c r="EU124" s="235"/>
      <c r="EV124" s="235"/>
      <c r="EW124" s="235"/>
      <c r="EX124" s="235"/>
      <c r="EY124" s="235"/>
      <c r="EZ124" s="235"/>
      <c r="FA124" s="235"/>
      <c r="FB124" s="235"/>
      <c r="FC124" s="235"/>
      <c r="FD124" s="235"/>
      <c r="FE124" s="235"/>
      <c r="FF124" s="235"/>
      <c r="FG124" s="235"/>
      <c r="FH124" s="235"/>
      <c r="FI124" s="235"/>
      <c r="FJ124" s="235"/>
      <c r="FK124" s="235"/>
      <c r="FL124" s="235"/>
      <c r="FM124" s="235"/>
      <c r="FN124" s="235"/>
      <c r="FO124" s="235"/>
      <c r="FP124" s="235"/>
      <c r="FQ124" s="235"/>
      <c r="FR124" s="235"/>
      <c r="FS124" s="235"/>
      <c r="FT124" s="235"/>
      <c r="FU124" s="235"/>
      <c r="FV124" s="235"/>
      <c r="FW124" s="235"/>
      <c r="FX124" s="235"/>
      <c r="FY124" s="235"/>
      <c r="FZ124" s="235"/>
      <c r="GA124" s="235"/>
      <c r="GB124" s="235"/>
      <c r="GC124" s="235"/>
      <c r="GD124" s="235"/>
      <c r="GE124" s="235"/>
      <c r="GF124" s="235"/>
      <c r="GG124" s="235"/>
      <c r="GH124" s="235"/>
      <c r="GI124" s="235"/>
      <c r="GJ124" s="235"/>
      <c r="GK124" s="235"/>
      <c r="GL124" s="235"/>
      <c r="GM124" s="235"/>
      <c r="GN124" s="235"/>
      <c r="GO124" s="235"/>
      <c r="GP124" s="235"/>
      <c r="GQ124" s="235"/>
      <c r="GR124" s="235"/>
      <c r="GS124" s="235"/>
      <c r="GT124" s="235"/>
      <c r="GU124" s="235"/>
      <c r="GV124" s="235"/>
      <c r="GW124" s="235"/>
      <c r="GX124" s="235"/>
      <c r="GY124" s="235"/>
      <c r="GZ124" s="235"/>
      <c r="HA124" s="235"/>
      <c r="HB124" s="235"/>
      <c r="HC124" s="235"/>
      <c r="HD124" s="235"/>
      <c r="HE124" s="235"/>
      <c r="HF124" s="235"/>
      <c r="HG124" s="235"/>
      <c r="HH124" s="235"/>
      <c r="HI124" s="235"/>
      <c r="HJ124" s="235"/>
      <c r="HK124" s="235"/>
      <c r="HL124" s="235"/>
      <c r="HM124" s="235"/>
      <c r="HN124" s="235"/>
      <c r="HO124" s="235"/>
      <c r="HP124" s="235"/>
      <c r="HQ124" s="235"/>
      <c r="HR124" s="235"/>
      <c r="HS124" s="235"/>
      <c r="HT124" s="235"/>
      <c r="HU124" s="235"/>
      <c r="HV124" s="235"/>
      <c r="HW124" s="235"/>
      <c r="HX124" s="235"/>
      <c r="HY124" s="235"/>
      <c r="HZ124" s="235"/>
      <c r="IA124" s="235"/>
      <c r="IB124" s="235"/>
      <c r="IC124" s="235"/>
      <c r="ID124" s="235"/>
      <c r="IE124" s="235"/>
      <c r="IF124" s="235"/>
      <c r="IG124" s="235"/>
      <c r="IH124" s="235"/>
      <c r="II124" s="235"/>
      <c r="IJ124" s="235"/>
      <c r="IK124" s="235"/>
      <c r="IL124" s="235"/>
      <c r="IM124" s="235"/>
      <c r="IN124" s="235"/>
      <c r="IO124" s="235"/>
      <c r="IP124" s="235"/>
      <c r="IQ124" s="235"/>
      <c r="IR124" s="235"/>
      <c r="IS124" s="235"/>
      <c r="IT124" s="235"/>
      <c r="IU124" s="235"/>
      <c r="IV124" s="235"/>
      <c r="IW124" s="235"/>
      <c r="IX124" s="235"/>
      <c r="IY124" s="235"/>
      <c r="IZ124" s="235"/>
      <c r="JA124" s="235"/>
      <c r="JB124" s="235"/>
      <c r="JC124" s="235"/>
      <c r="JD124" s="235"/>
      <c r="JE124" s="235"/>
      <c r="JF124" s="235"/>
    </row>
    <row r="125" spans="1:266" s="236" customFormat="1" ht="49.5" hidden="1" customHeight="1">
      <c r="A125" s="374"/>
      <c r="B125" s="310"/>
      <c r="C125" s="133"/>
      <c r="D125" s="133"/>
      <c r="E125" s="133"/>
      <c r="F125" s="133"/>
      <c r="G125" s="133"/>
      <c r="H125" s="133"/>
      <c r="I125" s="133"/>
      <c r="J125" s="133"/>
      <c r="K125" s="133"/>
      <c r="L125" s="133"/>
      <c r="M125" s="133"/>
      <c r="N125" s="133"/>
      <c r="O125" s="133"/>
      <c r="P125" s="133"/>
      <c r="Q125" s="133"/>
      <c r="R125" s="133"/>
      <c r="S125" s="133"/>
      <c r="T125" s="133"/>
      <c r="U125" s="133"/>
      <c r="V125" s="133"/>
      <c r="W125" s="133"/>
      <c r="X125" s="133"/>
      <c r="Y125" s="133"/>
      <c r="Z125" s="133"/>
      <c r="AA125" s="133"/>
      <c r="AB125" s="133"/>
      <c r="AC125" s="133"/>
      <c r="AD125" s="133"/>
      <c r="AE125" s="133"/>
      <c r="AF125" s="133"/>
      <c r="AG125" s="133"/>
      <c r="AH125" s="133"/>
      <c r="AI125" s="133"/>
      <c r="AJ125" s="133"/>
      <c r="AK125" s="133"/>
      <c r="AL125" s="133"/>
      <c r="AM125" s="133"/>
      <c r="AN125" s="133"/>
      <c r="AO125" s="133"/>
      <c r="AP125" s="133"/>
      <c r="AQ125" s="133"/>
      <c r="AR125" s="133"/>
      <c r="AS125" s="133"/>
      <c r="AT125" s="133"/>
      <c r="AU125" s="133"/>
      <c r="AV125" s="133"/>
      <c r="AW125" s="133"/>
      <c r="AX125" s="133"/>
      <c r="AY125" s="133"/>
      <c r="AZ125" s="133"/>
      <c r="BA125" s="133"/>
      <c r="BB125" s="133"/>
      <c r="BC125" s="133"/>
      <c r="BD125" s="133"/>
      <c r="BE125" s="133"/>
      <c r="BF125" s="133"/>
      <c r="BG125" s="133"/>
      <c r="BH125" s="133"/>
      <c r="BI125" s="133"/>
      <c r="BJ125" s="133"/>
      <c r="BK125" s="133"/>
      <c r="BL125" s="133"/>
      <c r="BM125" s="133"/>
      <c r="BN125" s="133"/>
      <c r="BO125" s="133"/>
      <c r="BP125" s="133"/>
      <c r="BQ125" s="133"/>
      <c r="BR125" s="133"/>
      <c r="BS125" s="133"/>
      <c r="BT125" s="133"/>
      <c r="BU125" s="133"/>
      <c r="BV125" s="133"/>
      <c r="BW125" s="133"/>
      <c r="BX125" s="133"/>
      <c r="BY125" s="133"/>
      <c r="BZ125" s="133"/>
      <c r="CA125" s="133"/>
      <c r="CB125" s="133"/>
      <c r="CC125" s="133"/>
      <c r="CD125" s="133"/>
      <c r="CE125" s="133"/>
      <c r="CF125" s="133"/>
      <c r="CG125" s="133"/>
      <c r="CH125" s="133"/>
      <c r="CI125" s="133"/>
      <c r="CJ125" s="133"/>
      <c r="CK125" s="133"/>
      <c r="CL125" s="133"/>
      <c r="CM125" s="133"/>
      <c r="CN125" s="133"/>
      <c r="CO125" s="133"/>
      <c r="CP125" s="133"/>
      <c r="CQ125" s="133"/>
      <c r="CR125" s="133"/>
      <c r="CS125" s="133"/>
      <c r="CT125" s="133"/>
      <c r="CU125" s="133"/>
      <c r="CV125" s="133"/>
      <c r="CW125" s="133"/>
      <c r="CX125" s="133"/>
      <c r="CY125" s="133"/>
      <c r="CZ125" s="133"/>
      <c r="DA125" s="133"/>
      <c r="DB125" s="133"/>
      <c r="DC125" s="133"/>
      <c r="DD125" s="133"/>
      <c r="DE125" s="133"/>
      <c r="DF125" s="133"/>
      <c r="DG125" s="133"/>
      <c r="DH125" s="133"/>
      <c r="DI125" s="133"/>
      <c r="DJ125" s="133"/>
      <c r="DK125" s="201"/>
      <c r="DL125" s="201"/>
      <c r="DM125" s="133"/>
      <c r="DN125" s="133"/>
      <c r="DO125" s="133"/>
      <c r="DP125" s="133"/>
      <c r="DQ125" s="54"/>
      <c r="DR125" s="54"/>
      <c r="DS125" s="133"/>
      <c r="DT125" s="133"/>
      <c r="DU125" s="133"/>
      <c r="DV125" s="288"/>
      <c r="DW125" s="149"/>
      <c r="DX125" s="149"/>
      <c r="DY125" s="149"/>
      <c r="DZ125" s="235"/>
      <c r="EA125" s="235"/>
      <c r="EB125" s="235"/>
      <c r="EC125" s="235"/>
      <c r="ED125" s="235"/>
      <c r="EE125" s="235"/>
      <c r="EF125" s="235"/>
      <c r="EG125" s="235"/>
      <c r="EH125" s="235"/>
      <c r="EI125" s="235"/>
      <c r="EJ125" s="235"/>
      <c r="EK125" s="235"/>
      <c r="EL125" s="235"/>
      <c r="EM125" s="235"/>
      <c r="EN125" s="235"/>
      <c r="EO125" s="235"/>
      <c r="EP125" s="235"/>
      <c r="EQ125" s="235"/>
      <c r="ER125" s="235"/>
      <c r="ES125" s="235"/>
      <c r="ET125" s="235"/>
      <c r="EU125" s="235"/>
      <c r="EV125" s="235"/>
      <c r="EW125" s="235"/>
      <c r="EX125" s="235"/>
      <c r="EY125" s="235"/>
      <c r="EZ125" s="235"/>
      <c r="FA125" s="235"/>
      <c r="FB125" s="235"/>
      <c r="FC125" s="235"/>
      <c r="FD125" s="235"/>
      <c r="FE125" s="235"/>
      <c r="FF125" s="235"/>
      <c r="FG125" s="235"/>
      <c r="FH125" s="235"/>
      <c r="FI125" s="235"/>
      <c r="FJ125" s="235"/>
      <c r="FK125" s="235"/>
      <c r="FL125" s="235"/>
      <c r="FM125" s="235"/>
      <c r="FN125" s="235"/>
      <c r="FO125" s="235"/>
      <c r="FP125" s="235"/>
      <c r="FQ125" s="235"/>
      <c r="FR125" s="235"/>
      <c r="FS125" s="235"/>
      <c r="FT125" s="235"/>
      <c r="FU125" s="235"/>
      <c r="FV125" s="235"/>
      <c r="FW125" s="235"/>
      <c r="FX125" s="235"/>
      <c r="FY125" s="235"/>
      <c r="FZ125" s="235"/>
      <c r="GA125" s="235"/>
      <c r="GB125" s="235"/>
      <c r="GC125" s="235"/>
      <c r="GD125" s="235"/>
      <c r="GE125" s="235"/>
      <c r="GF125" s="235"/>
      <c r="GG125" s="235"/>
      <c r="GH125" s="235"/>
      <c r="GI125" s="235"/>
      <c r="GJ125" s="235"/>
      <c r="GK125" s="235"/>
      <c r="GL125" s="235"/>
      <c r="GM125" s="235"/>
      <c r="GN125" s="235"/>
      <c r="GO125" s="235"/>
      <c r="GP125" s="235"/>
      <c r="GQ125" s="235"/>
      <c r="GR125" s="235"/>
      <c r="GS125" s="235"/>
      <c r="GT125" s="235"/>
      <c r="GU125" s="235"/>
      <c r="GV125" s="235"/>
      <c r="GW125" s="235"/>
      <c r="GX125" s="235"/>
      <c r="GY125" s="235"/>
      <c r="GZ125" s="235"/>
      <c r="HA125" s="235"/>
      <c r="HB125" s="235"/>
      <c r="HC125" s="235"/>
      <c r="HD125" s="235"/>
      <c r="HE125" s="235"/>
      <c r="HF125" s="235"/>
      <c r="HG125" s="235"/>
      <c r="HH125" s="235"/>
      <c r="HI125" s="235"/>
      <c r="HJ125" s="235"/>
      <c r="HK125" s="235"/>
      <c r="HL125" s="235"/>
      <c r="HM125" s="235"/>
      <c r="HN125" s="235"/>
      <c r="HO125" s="235"/>
      <c r="HP125" s="235"/>
      <c r="HQ125" s="235"/>
      <c r="HR125" s="235"/>
      <c r="HS125" s="235"/>
      <c r="HT125" s="235"/>
      <c r="HU125" s="235"/>
      <c r="HV125" s="235"/>
      <c r="HW125" s="235"/>
      <c r="HX125" s="235"/>
      <c r="HY125" s="235"/>
      <c r="HZ125" s="235"/>
      <c r="IA125" s="235"/>
      <c r="IB125" s="235"/>
      <c r="IC125" s="235"/>
      <c r="ID125" s="235"/>
      <c r="IE125" s="235"/>
      <c r="IF125" s="235"/>
      <c r="IG125" s="235"/>
      <c r="IH125" s="235"/>
      <c r="II125" s="235"/>
      <c r="IJ125" s="235"/>
      <c r="IK125" s="235"/>
      <c r="IL125" s="235"/>
      <c r="IM125" s="235"/>
      <c r="IN125" s="235"/>
      <c r="IO125" s="235"/>
      <c r="IP125" s="235"/>
      <c r="IQ125" s="235"/>
      <c r="IR125" s="235"/>
      <c r="IS125" s="235"/>
      <c r="IT125" s="235"/>
      <c r="IU125" s="235"/>
      <c r="IV125" s="235"/>
      <c r="IW125" s="235"/>
      <c r="IX125" s="235"/>
      <c r="IY125" s="235"/>
      <c r="IZ125" s="235"/>
      <c r="JA125" s="235"/>
      <c r="JB125" s="235"/>
      <c r="JC125" s="235"/>
      <c r="JD125" s="235"/>
      <c r="JE125" s="235"/>
      <c r="JF125" s="235"/>
    </row>
    <row r="126" spans="1:266" s="228" customFormat="1" ht="36.75" hidden="1" customHeight="1">
      <c r="A126" s="374"/>
      <c r="B126" s="310"/>
      <c r="C126" s="148"/>
      <c r="D126" s="148"/>
      <c r="E126" s="148"/>
      <c r="F126" s="148"/>
      <c r="G126" s="148"/>
      <c r="H126" s="148"/>
      <c r="I126" s="148"/>
      <c r="J126" s="148"/>
      <c r="K126" s="148"/>
      <c r="L126" s="148"/>
      <c r="M126" s="148"/>
      <c r="N126" s="148"/>
      <c r="O126" s="148"/>
      <c r="P126" s="148"/>
      <c r="Q126" s="148"/>
      <c r="R126" s="148"/>
      <c r="S126" s="148"/>
      <c r="T126" s="148"/>
      <c r="U126" s="148"/>
      <c r="V126" s="148"/>
      <c r="W126" s="148"/>
      <c r="X126" s="148"/>
      <c r="Y126" s="148"/>
      <c r="Z126" s="148"/>
      <c r="AA126" s="148"/>
      <c r="AB126" s="148"/>
      <c r="AC126" s="148"/>
      <c r="AD126" s="148"/>
      <c r="AE126" s="148"/>
      <c r="AF126" s="148"/>
      <c r="AG126" s="148"/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33"/>
      <c r="AX126" s="133"/>
      <c r="AY126" s="133"/>
      <c r="AZ126" s="133"/>
      <c r="BA126" s="148"/>
      <c r="BB126" s="148"/>
      <c r="BC126" s="148"/>
      <c r="BD126" s="148"/>
      <c r="BE126" s="148"/>
      <c r="BF126" s="148"/>
      <c r="BG126" s="133"/>
      <c r="BH126" s="133"/>
      <c r="BI126" s="148"/>
      <c r="BJ126" s="148"/>
      <c r="BK126" s="148"/>
      <c r="BL126" s="148"/>
      <c r="BM126" s="133"/>
      <c r="BN126" s="133"/>
      <c r="BO126" s="148"/>
      <c r="BP126" s="148"/>
      <c r="BQ126" s="148"/>
      <c r="BR126" s="148"/>
      <c r="BS126" s="133"/>
      <c r="BT126" s="133"/>
      <c r="BU126" s="148"/>
      <c r="BV126" s="148"/>
      <c r="BW126" s="148"/>
      <c r="BX126" s="148"/>
      <c r="BY126" s="133"/>
      <c r="BZ126" s="133"/>
      <c r="CA126" s="148"/>
      <c r="CB126" s="148"/>
      <c r="CC126" s="148"/>
      <c r="CD126" s="148"/>
      <c r="CE126" s="133"/>
      <c r="CF126" s="133"/>
      <c r="CG126" s="148"/>
      <c r="CH126" s="148"/>
      <c r="CI126" s="148"/>
      <c r="CJ126" s="148"/>
      <c r="CK126" s="133"/>
      <c r="CL126" s="133"/>
      <c r="CM126" s="148"/>
      <c r="CN126" s="148"/>
      <c r="CO126" s="148"/>
      <c r="CP126" s="148"/>
      <c r="CQ126" s="133"/>
      <c r="CR126" s="133"/>
      <c r="CS126" s="148"/>
      <c r="CT126" s="148"/>
      <c r="CU126" s="148"/>
      <c r="CV126" s="148"/>
      <c r="CW126" s="133"/>
      <c r="CX126" s="133"/>
      <c r="CY126" s="148"/>
      <c r="CZ126" s="148"/>
      <c r="DA126" s="148"/>
      <c r="DB126" s="148"/>
      <c r="DC126" s="133"/>
      <c r="DD126" s="133"/>
      <c r="DE126" s="148"/>
      <c r="DF126" s="148"/>
      <c r="DG126" s="133"/>
      <c r="DH126" s="133"/>
      <c r="DI126" s="148"/>
      <c r="DJ126" s="210"/>
      <c r="DK126" s="201"/>
      <c r="DL126" s="201"/>
      <c r="DM126" s="148"/>
      <c r="DN126" s="148"/>
      <c r="DO126" s="148"/>
      <c r="DP126" s="148"/>
      <c r="DQ126" s="148"/>
      <c r="DR126" s="148"/>
      <c r="DS126" s="133"/>
      <c r="DT126" s="133"/>
      <c r="DU126" s="133"/>
      <c r="DV126" s="288"/>
      <c r="DW126" s="209"/>
      <c r="DX126" s="209"/>
      <c r="DY126" s="209"/>
      <c r="DZ126" s="209"/>
      <c r="EA126" s="209"/>
      <c r="EB126" s="209"/>
      <c r="EC126" s="209"/>
      <c r="ED126" s="209"/>
      <c r="EE126" s="209"/>
      <c r="EF126" s="209"/>
      <c r="EG126" s="209"/>
      <c r="EH126" s="209"/>
      <c r="EI126" s="209"/>
      <c r="EJ126" s="209"/>
      <c r="EK126" s="209"/>
      <c r="EL126" s="209"/>
      <c r="EM126" s="209"/>
      <c r="EN126" s="209"/>
      <c r="EO126" s="209"/>
      <c r="EP126" s="209"/>
      <c r="EQ126" s="209"/>
      <c r="ER126" s="209"/>
      <c r="ES126" s="209"/>
      <c r="ET126" s="209"/>
      <c r="EU126" s="209"/>
      <c r="EV126" s="209"/>
      <c r="EW126" s="209"/>
      <c r="EX126" s="209"/>
      <c r="EY126" s="209"/>
      <c r="EZ126" s="209"/>
      <c r="FA126" s="209"/>
      <c r="FB126" s="209"/>
      <c r="FC126" s="209"/>
      <c r="FD126" s="209"/>
      <c r="FE126" s="209"/>
      <c r="FF126" s="209"/>
      <c r="FG126" s="209"/>
      <c r="FH126" s="209"/>
      <c r="FI126" s="209"/>
      <c r="FJ126" s="209"/>
      <c r="FK126" s="209"/>
      <c r="FL126" s="209"/>
      <c r="FM126" s="209"/>
      <c r="FN126" s="209"/>
      <c r="FO126" s="209"/>
      <c r="FP126" s="209"/>
      <c r="FQ126" s="209"/>
      <c r="FR126" s="209"/>
      <c r="FS126" s="209"/>
      <c r="FT126" s="209"/>
      <c r="FU126" s="209"/>
      <c r="FV126" s="209"/>
      <c r="FW126" s="209"/>
      <c r="FX126" s="209"/>
      <c r="FY126" s="209"/>
      <c r="FZ126" s="209"/>
      <c r="GA126" s="209"/>
      <c r="GB126" s="209"/>
      <c r="GC126" s="209"/>
      <c r="GD126" s="209"/>
      <c r="GE126" s="209"/>
      <c r="GF126" s="209"/>
      <c r="GG126" s="209"/>
      <c r="GH126" s="209"/>
      <c r="GI126" s="209"/>
      <c r="GJ126" s="209"/>
      <c r="GK126" s="209"/>
      <c r="GL126" s="209"/>
      <c r="GM126" s="209"/>
      <c r="GN126" s="209"/>
      <c r="GO126" s="209"/>
      <c r="GP126" s="209"/>
      <c r="GQ126" s="209"/>
      <c r="GR126" s="209"/>
      <c r="GS126" s="209"/>
      <c r="GT126" s="209"/>
      <c r="GU126" s="209"/>
      <c r="GV126" s="209"/>
      <c r="GW126" s="209"/>
      <c r="GX126" s="209"/>
      <c r="GY126" s="209"/>
      <c r="GZ126" s="209"/>
      <c r="HA126" s="209"/>
      <c r="HB126" s="209"/>
      <c r="HC126" s="209"/>
      <c r="HD126" s="209"/>
      <c r="HE126" s="209"/>
      <c r="HF126" s="209"/>
      <c r="HG126" s="209"/>
      <c r="HH126" s="209"/>
      <c r="HI126" s="209"/>
      <c r="HJ126" s="209"/>
      <c r="HK126" s="209"/>
      <c r="HL126" s="209"/>
      <c r="HM126" s="209"/>
      <c r="HN126" s="209"/>
      <c r="HO126" s="209"/>
      <c r="HP126" s="209"/>
      <c r="HQ126" s="209"/>
      <c r="HR126" s="209"/>
      <c r="HS126" s="209"/>
      <c r="HT126" s="209"/>
      <c r="HU126" s="209"/>
      <c r="HV126" s="209"/>
      <c r="HW126" s="209"/>
      <c r="HX126" s="209"/>
      <c r="HY126" s="209"/>
      <c r="HZ126" s="209"/>
      <c r="IA126" s="209"/>
      <c r="IB126" s="209"/>
      <c r="IC126" s="209"/>
      <c r="ID126" s="209"/>
      <c r="IE126" s="209"/>
      <c r="IF126" s="209"/>
      <c r="IG126" s="209"/>
      <c r="IH126" s="209"/>
      <c r="II126" s="209"/>
      <c r="IJ126" s="209"/>
      <c r="IK126" s="209"/>
      <c r="IL126" s="209"/>
      <c r="IM126" s="209"/>
      <c r="IN126" s="209"/>
      <c r="IO126" s="209"/>
      <c r="IP126" s="209"/>
      <c r="IQ126" s="209"/>
      <c r="IR126" s="209"/>
      <c r="IS126" s="209"/>
      <c r="IT126" s="209"/>
      <c r="IU126" s="209"/>
      <c r="IV126" s="209"/>
      <c r="IW126" s="209"/>
      <c r="IX126" s="209"/>
      <c r="IY126" s="209"/>
      <c r="IZ126" s="209"/>
      <c r="JA126" s="209"/>
      <c r="JB126" s="209"/>
      <c r="JC126" s="209"/>
      <c r="JD126" s="209"/>
      <c r="JE126" s="209"/>
      <c r="JF126" s="209"/>
    </row>
    <row r="127" spans="1:266" s="66" customFormat="1" ht="16.5" hidden="1">
      <c r="A127" s="384"/>
      <c r="B127" s="304"/>
      <c r="C127" s="161"/>
      <c r="D127" s="161"/>
      <c r="E127" s="161"/>
      <c r="F127" s="161"/>
      <c r="G127" s="161"/>
      <c r="H127" s="161"/>
      <c r="I127" s="161"/>
      <c r="J127" s="161"/>
      <c r="K127" s="161"/>
      <c r="L127" s="161"/>
      <c r="M127" s="161"/>
      <c r="N127" s="161"/>
      <c r="O127" s="161"/>
      <c r="P127" s="161"/>
      <c r="Q127" s="161"/>
      <c r="R127" s="161"/>
      <c r="S127" s="161"/>
      <c r="T127" s="161"/>
      <c r="U127" s="161"/>
      <c r="V127" s="161"/>
      <c r="W127" s="161"/>
      <c r="X127" s="161"/>
      <c r="Y127" s="161"/>
      <c r="Z127" s="161"/>
      <c r="AA127" s="161"/>
      <c r="AB127" s="161"/>
      <c r="AC127" s="161"/>
      <c r="AD127" s="161"/>
      <c r="AE127" s="161"/>
      <c r="AF127" s="161"/>
      <c r="AG127" s="161"/>
      <c r="AH127" s="161"/>
      <c r="AI127" s="161"/>
      <c r="AJ127" s="161"/>
      <c r="AK127" s="161"/>
      <c r="AL127" s="161"/>
      <c r="AM127" s="161"/>
      <c r="AN127" s="161"/>
      <c r="AO127" s="161"/>
      <c r="AP127" s="161"/>
      <c r="AQ127" s="161"/>
      <c r="AR127" s="161"/>
      <c r="AS127" s="161"/>
      <c r="AT127" s="161"/>
      <c r="AU127" s="161"/>
      <c r="AV127" s="161"/>
      <c r="AW127" s="133"/>
      <c r="AX127" s="133"/>
      <c r="AY127" s="162"/>
      <c r="AZ127" s="162"/>
      <c r="BA127" s="161"/>
      <c r="BB127" s="161"/>
      <c r="BC127" s="161"/>
      <c r="BD127" s="161"/>
      <c r="BE127" s="161"/>
      <c r="BF127" s="161"/>
      <c r="BG127" s="162"/>
      <c r="BH127" s="162"/>
      <c r="BI127" s="161"/>
      <c r="BJ127" s="161"/>
      <c r="BK127" s="161"/>
      <c r="BL127" s="161"/>
      <c r="BM127" s="162"/>
      <c r="BN127" s="162"/>
      <c r="BO127" s="161"/>
      <c r="BP127" s="161"/>
      <c r="BQ127" s="161"/>
      <c r="BR127" s="161"/>
      <c r="BS127" s="162"/>
      <c r="BT127" s="162"/>
      <c r="BU127" s="161"/>
      <c r="BV127" s="161"/>
      <c r="BW127" s="161"/>
      <c r="BX127" s="161"/>
      <c r="BY127" s="162"/>
      <c r="BZ127" s="162"/>
      <c r="CA127" s="161"/>
      <c r="CB127" s="161"/>
      <c r="CC127" s="161"/>
      <c r="CD127" s="161"/>
      <c r="CE127" s="162"/>
      <c r="CF127" s="162"/>
      <c r="CG127" s="161"/>
      <c r="CH127" s="161"/>
      <c r="CI127" s="161"/>
      <c r="CJ127" s="161"/>
      <c r="CK127" s="162"/>
      <c r="CL127" s="162"/>
      <c r="CM127" s="161"/>
      <c r="CN127" s="161"/>
      <c r="CO127" s="161"/>
      <c r="CP127" s="161"/>
      <c r="CQ127" s="162"/>
      <c r="CR127" s="162"/>
      <c r="CS127" s="161"/>
      <c r="CT127" s="161"/>
      <c r="CU127" s="161"/>
      <c r="CV127" s="161"/>
      <c r="CW127" s="162"/>
      <c r="CX127" s="162"/>
      <c r="CY127" s="161"/>
      <c r="CZ127" s="161"/>
      <c r="DA127" s="161"/>
      <c r="DB127" s="161"/>
      <c r="DC127" s="162"/>
      <c r="DD127" s="162"/>
      <c r="DE127" s="161"/>
      <c r="DF127" s="161"/>
      <c r="DG127" s="133"/>
      <c r="DH127" s="133"/>
      <c r="DI127" s="161"/>
      <c r="DJ127" s="296"/>
      <c r="DK127" s="201"/>
      <c r="DL127" s="201"/>
      <c r="DM127" s="161"/>
      <c r="DN127" s="161"/>
      <c r="DO127" s="161"/>
      <c r="DP127" s="161"/>
      <c r="DQ127" s="148"/>
      <c r="DR127" s="148"/>
      <c r="DS127" s="162"/>
      <c r="DT127" s="162"/>
      <c r="DU127" s="162"/>
      <c r="DV127" s="297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</row>
    <row r="128" spans="1:266" s="66" customFormat="1" ht="18.75" hidden="1" customHeight="1">
      <c r="A128" s="384"/>
      <c r="B128" s="304"/>
      <c r="C128" s="161"/>
      <c r="D128" s="161"/>
      <c r="E128" s="161"/>
      <c r="F128" s="161"/>
      <c r="G128" s="161"/>
      <c r="H128" s="161"/>
      <c r="I128" s="161"/>
      <c r="J128" s="161"/>
      <c r="K128" s="161"/>
      <c r="L128" s="161"/>
      <c r="M128" s="161"/>
      <c r="N128" s="161"/>
      <c r="O128" s="161"/>
      <c r="P128" s="161"/>
      <c r="Q128" s="161"/>
      <c r="R128" s="161"/>
      <c r="S128" s="161"/>
      <c r="T128" s="161"/>
      <c r="U128" s="161"/>
      <c r="V128" s="161"/>
      <c r="W128" s="161"/>
      <c r="X128" s="161"/>
      <c r="Y128" s="161"/>
      <c r="Z128" s="161"/>
      <c r="AA128" s="161"/>
      <c r="AB128" s="161"/>
      <c r="AC128" s="161"/>
      <c r="AD128" s="161"/>
      <c r="AE128" s="161"/>
      <c r="AF128" s="161"/>
      <c r="AG128" s="161"/>
      <c r="AH128" s="161"/>
      <c r="AI128" s="161"/>
      <c r="AJ128" s="161"/>
      <c r="AK128" s="161"/>
      <c r="AL128" s="161"/>
      <c r="AM128" s="161"/>
      <c r="AN128" s="161"/>
      <c r="AO128" s="161"/>
      <c r="AP128" s="161"/>
      <c r="AQ128" s="161"/>
      <c r="AR128" s="161"/>
      <c r="AS128" s="161"/>
      <c r="AT128" s="161"/>
      <c r="AU128" s="161"/>
      <c r="AV128" s="161"/>
      <c r="AW128" s="133"/>
      <c r="AX128" s="133"/>
      <c r="AY128" s="162"/>
      <c r="AZ128" s="162"/>
      <c r="BA128" s="161"/>
      <c r="BB128" s="161"/>
      <c r="BC128" s="161"/>
      <c r="BD128" s="161"/>
      <c r="BE128" s="161"/>
      <c r="BF128" s="161"/>
      <c r="BG128" s="162"/>
      <c r="BH128" s="162"/>
      <c r="BI128" s="161"/>
      <c r="BJ128" s="161"/>
      <c r="BK128" s="161"/>
      <c r="BL128" s="161"/>
      <c r="BM128" s="162"/>
      <c r="BN128" s="162"/>
      <c r="BO128" s="161"/>
      <c r="BP128" s="161"/>
      <c r="BQ128" s="161"/>
      <c r="BR128" s="161"/>
      <c r="BS128" s="162"/>
      <c r="BT128" s="162"/>
      <c r="BU128" s="161"/>
      <c r="BV128" s="161"/>
      <c r="BW128" s="161"/>
      <c r="BX128" s="161"/>
      <c r="BY128" s="162"/>
      <c r="BZ128" s="162"/>
      <c r="CA128" s="161"/>
      <c r="CB128" s="161"/>
      <c r="CC128" s="161"/>
      <c r="CD128" s="161"/>
      <c r="CE128" s="162"/>
      <c r="CF128" s="162"/>
      <c r="CG128" s="161"/>
      <c r="CH128" s="161"/>
      <c r="CI128" s="161"/>
      <c r="CJ128" s="161"/>
      <c r="CK128" s="162"/>
      <c r="CL128" s="162"/>
      <c r="CM128" s="161"/>
      <c r="CN128" s="161"/>
      <c r="CO128" s="161"/>
      <c r="CP128" s="161"/>
      <c r="CQ128" s="162"/>
      <c r="CR128" s="162"/>
      <c r="CS128" s="161"/>
      <c r="CT128" s="161"/>
      <c r="CU128" s="161"/>
      <c r="CV128" s="161"/>
      <c r="CW128" s="162"/>
      <c r="CX128" s="162"/>
      <c r="CY128" s="161"/>
      <c r="CZ128" s="161"/>
      <c r="DA128" s="161"/>
      <c r="DB128" s="161"/>
      <c r="DC128" s="162"/>
      <c r="DD128" s="162"/>
      <c r="DE128" s="161"/>
      <c r="DF128" s="161"/>
      <c r="DG128" s="133"/>
      <c r="DH128" s="133"/>
      <c r="DI128" s="161"/>
      <c r="DJ128" s="296"/>
      <c r="DK128" s="201"/>
      <c r="DL128" s="201"/>
      <c r="DM128" s="161"/>
      <c r="DN128" s="161"/>
      <c r="DO128" s="161"/>
      <c r="DP128" s="161"/>
      <c r="DQ128" s="148"/>
      <c r="DR128" s="148"/>
      <c r="DS128" s="162"/>
      <c r="DT128" s="162"/>
      <c r="DU128" s="162"/>
      <c r="DV128" s="297"/>
      <c r="DW128" s="65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</row>
    <row r="129" spans="1:266" s="66" customFormat="1" ht="18.75" hidden="1" customHeight="1">
      <c r="A129" s="384"/>
      <c r="B129" s="304"/>
      <c r="C129" s="138"/>
      <c r="D129" s="138"/>
      <c r="E129" s="138"/>
      <c r="F129" s="138"/>
      <c r="G129" s="138"/>
      <c r="H129" s="138"/>
      <c r="I129" s="138"/>
      <c r="J129" s="138"/>
      <c r="K129" s="138"/>
      <c r="L129" s="138"/>
      <c r="M129" s="138"/>
      <c r="N129" s="138"/>
      <c r="O129" s="138"/>
      <c r="P129" s="138"/>
      <c r="Q129" s="138"/>
      <c r="R129" s="138"/>
      <c r="S129" s="138"/>
      <c r="T129" s="138"/>
      <c r="U129" s="138"/>
      <c r="V129" s="138"/>
      <c r="W129" s="138"/>
      <c r="X129" s="138"/>
      <c r="Y129" s="138"/>
      <c r="Z129" s="138"/>
      <c r="AA129" s="138"/>
      <c r="AB129" s="138"/>
      <c r="AC129" s="138"/>
      <c r="AD129" s="138"/>
      <c r="AE129" s="138"/>
      <c r="AF129" s="138"/>
      <c r="AG129" s="138"/>
      <c r="AH129" s="138"/>
      <c r="AI129" s="138"/>
      <c r="AJ129" s="138"/>
      <c r="AK129" s="138"/>
      <c r="AL129" s="138"/>
      <c r="AM129" s="138"/>
      <c r="AN129" s="138"/>
      <c r="AO129" s="138"/>
      <c r="AP129" s="138"/>
      <c r="AQ129" s="138"/>
      <c r="AR129" s="138"/>
      <c r="AS129" s="138"/>
      <c r="AT129" s="138"/>
      <c r="AU129" s="138"/>
      <c r="AV129" s="138"/>
      <c r="AW129" s="133"/>
      <c r="AX129" s="133"/>
      <c r="AY129" s="162"/>
      <c r="AZ129" s="162"/>
      <c r="BA129" s="138"/>
      <c r="BB129" s="138"/>
      <c r="BC129" s="138"/>
      <c r="BD129" s="138"/>
      <c r="BE129" s="138"/>
      <c r="BF129" s="138"/>
      <c r="BG129" s="162"/>
      <c r="BH129" s="162"/>
      <c r="BI129" s="138"/>
      <c r="BJ129" s="138"/>
      <c r="BK129" s="138"/>
      <c r="BL129" s="138"/>
      <c r="BM129" s="162"/>
      <c r="BN129" s="162"/>
      <c r="BO129" s="138"/>
      <c r="BP129" s="138"/>
      <c r="BQ129" s="138"/>
      <c r="BR129" s="138"/>
      <c r="BS129" s="162"/>
      <c r="BT129" s="162"/>
      <c r="BU129" s="138"/>
      <c r="BV129" s="138"/>
      <c r="BW129" s="138"/>
      <c r="BX129" s="138"/>
      <c r="BY129" s="162"/>
      <c r="BZ129" s="162"/>
      <c r="CA129" s="138"/>
      <c r="CB129" s="138"/>
      <c r="CC129" s="138"/>
      <c r="CD129" s="138"/>
      <c r="CE129" s="162"/>
      <c r="CF129" s="162"/>
      <c r="CG129" s="138"/>
      <c r="CH129" s="138"/>
      <c r="CI129" s="138"/>
      <c r="CJ129" s="138"/>
      <c r="CK129" s="162"/>
      <c r="CL129" s="162"/>
      <c r="CM129" s="138"/>
      <c r="CN129" s="138"/>
      <c r="CO129" s="138"/>
      <c r="CP129" s="138"/>
      <c r="CQ129" s="162"/>
      <c r="CR129" s="162"/>
      <c r="CS129" s="138"/>
      <c r="CT129" s="138"/>
      <c r="CU129" s="138"/>
      <c r="CV129" s="138"/>
      <c r="CW129" s="162"/>
      <c r="CX129" s="162"/>
      <c r="CY129" s="138"/>
      <c r="CZ129" s="138"/>
      <c r="DA129" s="138"/>
      <c r="DB129" s="138"/>
      <c r="DC129" s="162"/>
      <c r="DD129" s="162"/>
      <c r="DE129" s="138"/>
      <c r="DF129" s="138"/>
      <c r="DG129" s="133"/>
      <c r="DH129" s="133"/>
      <c r="DI129" s="138"/>
      <c r="DJ129" s="296"/>
      <c r="DK129" s="201"/>
      <c r="DL129" s="201"/>
      <c r="DM129" s="138"/>
      <c r="DN129" s="138"/>
      <c r="DO129" s="138"/>
      <c r="DP129" s="138"/>
      <c r="DQ129" s="148"/>
      <c r="DR129" s="148"/>
      <c r="DS129" s="162"/>
      <c r="DT129" s="162"/>
      <c r="DU129" s="162"/>
      <c r="DV129" s="297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</row>
    <row r="130" spans="1:266" s="199" customFormat="1" ht="35.25" hidden="1" customHeight="1">
      <c r="A130" s="374"/>
      <c r="B130" s="310"/>
      <c r="C130" s="148"/>
      <c r="D130" s="148"/>
      <c r="E130" s="148"/>
      <c r="F130" s="148"/>
      <c r="G130" s="148"/>
      <c r="H130" s="148"/>
      <c r="I130" s="148"/>
      <c r="J130" s="148"/>
      <c r="K130" s="148"/>
      <c r="L130" s="148"/>
      <c r="M130" s="148"/>
      <c r="N130" s="148"/>
      <c r="O130" s="148"/>
      <c r="P130" s="148"/>
      <c r="Q130" s="148"/>
      <c r="R130" s="148"/>
      <c r="S130" s="148"/>
      <c r="T130" s="148"/>
      <c r="U130" s="148"/>
      <c r="V130" s="148"/>
      <c r="W130" s="148"/>
      <c r="X130" s="148"/>
      <c r="Y130" s="148"/>
      <c r="Z130" s="148"/>
      <c r="AA130" s="148"/>
      <c r="AB130" s="148"/>
      <c r="AC130" s="148"/>
      <c r="AD130" s="148"/>
      <c r="AE130" s="148"/>
      <c r="AF130" s="148"/>
      <c r="AG130" s="148"/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33"/>
      <c r="AX130" s="133"/>
      <c r="AY130" s="144"/>
      <c r="AZ130" s="144"/>
      <c r="BA130" s="148"/>
      <c r="BB130" s="148"/>
      <c r="BC130" s="148"/>
      <c r="BD130" s="148"/>
      <c r="BE130" s="148"/>
      <c r="BF130" s="148"/>
      <c r="BG130" s="144"/>
      <c r="BH130" s="144"/>
      <c r="BI130" s="148"/>
      <c r="BJ130" s="148"/>
      <c r="BK130" s="148"/>
      <c r="BL130" s="148"/>
      <c r="BM130" s="144"/>
      <c r="BN130" s="144"/>
      <c r="BO130" s="148"/>
      <c r="BP130" s="148"/>
      <c r="BQ130" s="148"/>
      <c r="BR130" s="148"/>
      <c r="BS130" s="144"/>
      <c r="BT130" s="144"/>
      <c r="BU130" s="148"/>
      <c r="BV130" s="148"/>
      <c r="BW130" s="148"/>
      <c r="BX130" s="148"/>
      <c r="BY130" s="144"/>
      <c r="BZ130" s="144"/>
      <c r="CA130" s="148"/>
      <c r="CB130" s="148"/>
      <c r="CC130" s="148"/>
      <c r="CD130" s="148"/>
      <c r="CE130" s="144"/>
      <c r="CF130" s="144"/>
      <c r="CG130" s="148"/>
      <c r="CH130" s="148"/>
      <c r="CI130" s="148"/>
      <c r="CJ130" s="148"/>
      <c r="CK130" s="144"/>
      <c r="CL130" s="144"/>
      <c r="CM130" s="148"/>
      <c r="CN130" s="148"/>
      <c r="CO130" s="148"/>
      <c r="CP130" s="148"/>
      <c r="CQ130" s="144"/>
      <c r="CR130" s="144"/>
      <c r="CS130" s="148"/>
      <c r="CT130" s="148"/>
      <c r="CU130" s="148"/>
      <c r="CV130" s="148"/>
      <c r="CW130" s="144"/>
      <c r="CX130" s="144"/>
      <c r="CY130" s="148"/>
      <c r="CZ130" s="148"/>
      <c r="DA130" s="148"/>
      <c r="DB130" s="148"/>
      <c r="DC130" s="144"/>
      <c r="DD130" s="144"/>
      <c r="DE130" s="148"/>
      <c r="DF130" s="148"/>
      <c r="DG130" s="133"/>
      <c r="DH130" s="133"/>
      <c r="DI130" s="148"/>
      <c r="DJ130" s="210"/>
      <c r="DK130" s="201"/>
      <c r="DL130" s="201"/>
      <c r="DM130" s="148"/>
      <c r="DN130" s="148"/>
      <c r="DO130" s="148"/>
      <c r="DP130" s="148"/>
      <c r="DQ130" s="148"/>
      <c r="DR130" s="148"/>
      <c r="DS130" s="133"/>
      <c r="DT130" s="133"/>
      <c r="DU130" s="144"/>
      <c r="DV130" s="279"/>
      <c r="DW130" s="198"/>
      <c r="DX130" s="198"/>
      <c r="DY130" s="198"/>
      <c r="DZ130" s="198"/>
      <c r="EA130" s="198"/>
      <c r="EB130" s="198"/>
      <c r="EC130" s="198"/>
      <c r="ED130" s="198"/>
      <c r="EE130" s="198"/>
      <c r="EF130" s="198"/>
      <c r="EG130" s="198"/>
      <c r="EH130" s="198"/>
      <c r="EI130" s="198"/>
      <c r="EJ130" s="198"/>
      <c r="EK130" s="198"/>
      <c r="EL130" s="198"/>
      <c r="EM130" s="198"/>
      <c r="EN130" s="198"/>
      <c r="EO130" s="198"/>
      <c r="EP130" s="198"/>
      <c r="EQ130" s="198"/>
      <c r="ER130" s="198"/>
      <c r="ES130" s="198"/>
      <c r="ET130" s="198"/>
      <c r="EU130" s="198"/>
      <c r="EV130" s="198"/>
      <c r="EW130" s="198"/>
      <c r="EX130" s="198"/>
      <c r="EY130" s="198"/>
      <c r="EZ130" s="198"/>
      <c r="FA130" s="198"/>
      <c r="FB130" s="198"/>
      <c r="FC130" s="198"/>
      <c r="FD130" s="198"/>
      <c r="FE130" s="198"/>
      <c r="FF130" s="198"/>
      <c r="FG130" s="198"/>
      <c r="FH130" s="198"/>
      <c r="FI130" s="198"/>
      <c r="FJ130" s="198"/>
      <c r="FK130" s="198"/>
      <c r="FL130" s="198"/>
      <c r="FM130" s="198"/>
      <c r="FN130" s="198"/>
      <c r="FO130" s="198"/>
      <c r="FP130" s="198"/>
      <c r="FQ130" s="198"/>
      <c r="FR130" s="198"/>
      <c r="FS130" s="198"/>
      <c r="FT130" s="198"/>
      <c r="FU130" s="198"/>
      <c r="FV130" s="198"/>
      <c r="FW130" s="198"/>
      <c r="FX130" s="198"/>
      <c r="FY130" s="198"/>
      <c r="FZ130" s="198"/>
      <c r="GA130" s="198"/>
      <c r="GB130" s="198"/>
      <c r="GC130" s="198"/>
      <c r="GD130" s="198"/>
      <c r="GE130" s="198"/>
      <c r="GF130" s="198"/>
      <c r="GG130" s="198"/>
      <c r="GH130" s="198"/>
      <c r="GI130" s="198"/>
      <c r="GJ130" s="198"/>
      <c r="GK130" s="198"/>
      <c r="GL130" s="198"/>
      <c r="GM130" s="198"/>
      <c r="GN130" s="198"/>
      <c r="GO130" s="198"/>
      <c r="GP130" s="198"/>
      <c r="GQ130" s="198"/>
      <c r="GR130" s="198"/>
      <c r="GS130" s="198"/>
      <c r="GT130" s="198"/>
      <c r="GU130" s="198"/>
      <c r="GV130" s="198"/>
      <c r="GW130" s="198"/>
      <c r="GX130" s="198"/>
      <c r="GY130" s="198"/>
      <c r="GZ130" s="198"/>
      <c r="HA130" s="198"/>
      <c r="HB130" s="198"/>
      <c r="HC130" s="198"/>
      <c r="HD130" s="198"/>
      <c r="HE130" s="198"/>
      <c r="HF130" s="198"/>
      <c r="HG130" s="198"/>
      <c r="HH130" s="198"/>
      <c r="HI130" s="198"/>
      <c r="HJ130" s="198"/>
      <c r="HK130" s="198"/>
      <c r="HL130" s="198"/>
      <c r="HM130" s="198"/>
      <c r="HN130" s="198"/>
      <c r="HO130" s="198"/>
      <c r="HP130" s="198"/>
      <c r="HQ130" s="198"/>
      <c r="HR130" s="198"/>
      <c r="HS130" s="198"/>
      <c r="HT130" s="198"/>
      <c r="HU130" s="198"/>
      <c r="HV130" s="198"/>
      <c r="HW130" s="198"/>
      <c r="HX130" s="198"/>
      <c r="HY130" s="198"/>
      <c r="HZ130" s="198"/>
      <c r="IA130" s="198"/>
      <c r="IB130" s="198"/>
      <c r="IC130" s="198"/>
      <c r="ID130" s="198"/>
      <c r="IE130" s="198"/>
      <c r="IF130" s="198"/>
      <c r="IG130" s="198"/>
      <c r="IH130" s="198"/>
      <c r="II130" s="198"/>
      <c r="IJ130" s="198"/>
      <c r="IK130" s="198"/>
      <c r="IL130" s="198"/>
      <c r="IM130" s="198"/>
      <c r="IN130" s="198"/>
      <c r="IO130" s="198"/>
      <c r="IP130" s="198"/>
      <c r="IQ130" s="198"/>
      <c r="IR130" s="198"/>
      <c r="IS130" s="198"/>
      <c r="IT130" s="198"/>
      <c r="IU130" s="198"/>
      <c r="IV130" s="198"/>
      <c r="IW130" s="198"/>
      <c r="IX130" s="198"/>
      <c r="IY130" s="198"/>
      <c r="IZ130" s="198"/>
      <c r="JA130" s="198"/>
      <c r="JB130" s="198"/>
      <c r="JC130" s="198"/>
      <c r="JD130" s="198"/>
      <c r="JE130" s="198"/>
      <c r="JF130" s="198"/>
    </row>
    <row r="131" spans="1:266" s="66" customFormat="1" ht="16.5" hidden="1">
      <c r="A131" s="384"/>
      <c r="B131" s="304"/>
      <c r="C131" s="161"/>
      <c r="D131" s="161"/>
      <c r="E131" s="161"/>
      <c r="F131" s="161"/>
      <c r="G131" s="161"/>
      <c r="H131" s="161"/>
      <c r="I131" s="161"/>
      <c r="J131" s="161"/>
      <c r="K131" s="161"/>
      <c r="L131" s="161"/>
      <c r="M131" s="161"/>
      <c r="N131" s="161"/>
      <c r="O131" s="161"/>
      <c r="P131" s="161"/>
      <c r="Q131" s="161"/>
      <c r="R131" s="161"/>
      <c r="S131" s="161"/>
      <c r="T131" s="161"/>
      <c r="U131" s="161"/>
      <c r="V131" s="161"/>
      <c r="W131" s="161"/>
      <c r="X131" s="161"/>
      <c r="Y131" s="161"/>
      <c r="Z131" s="161"/>
      <c r="AA131" s="161"/>
      <c r="AB131" s="161"/>
      <c r="AC131" s="161"/>
      <c r="AD131" s="161"/>
      <c r="AE131" s="161"/>
      <c r="AF131" s="161"/>
      <c r="AG131" s="161"/>
      <c r="AH131" s="161"/>
      <c r="AI131" s="161"/>
      <c r="AJ131" s="161"/>
      <c r="AK131" s="161"/>
      <c r="AL131" s="161"/>
      <c r="AM131" s="161"/>
      <c r="AN131" s="161"/>
      <c r="AO131" s="161"/>
      <c r="AP131" s="161"/>
      <c r="AQ131" s="161"/>
      <c r="AR131" s="161"/>
      <c r="AS131" s="161"/>
      <c r="AT131" s="161"/>
      <c r="AU131" s="161"/>
      <c r="AV131" s="161"/>
      <c r="AW131" s="133"/>
      <c r="AX131" s="133"/>
      <c r="AY131" s="162"/>
      <c r="AZ131" s="162"/>
      <c r="BA131" s="161"/>
      <c r="BB131" s="161"/>
      <c r="BC131" s="161"/>
      <c r="BD131" s="161"/>
      <c r="BE131" s="161"/>
      <c r="BF131" s="161"/>
      <c r="BG131" s="162"/>
      <c r="BH131" s="162"/>
      <c r="BI131" s="161"/>
      <c r="BJ131" s="161"/>
      <c r="BK131" s="161"/>
      <c r="BL131" s="161"/>
      <c r="BM131" s="162"/>
      <c r="BN131" s="162"/>
      <c r="BO131" s="161"/>
      <c r="BP131" s="161"/>
      <c r="BQ131" s="161"/>
      <c r="BR131" s="161"/>
      <c r="BS131" s="162"/>
      <c r="BT131" s="162"/>
      <c r="BU131" s="161"/>
      <c r="BV131" s="161"/>
      <c r="BW131" s="161"/>
      <c r="BX131" s="161"/>
      <c r="BY131" s="162"/>
      <c r="BZ131" s="162"/>
      <c r="CA131" s="161"/>
      <c r="CB131" s="161"/>
      <c r="CC131" s="161"/>
      <c r="CD131" s="161"/>
      <c r="CE131" s="162"/>
      <c r="CF131" s="162"/>
      <c r="CG131" s="161"/>
      <c r="CH131" s="161"/>
      <c r="CI131" s="161"/>
      <c r="CJ131" s="161"/>
      <c r="CK131" s="162"/>
      <c r="CL131" s="162"/>
      <c r="CM131" s="161"/>
      <c r="CN131" s="161"/>
      <c r="CO131" s="161"/>
      <c r="CP131" s="161"/>
      <c r="CQ131" s="162"/>
      <c r="CR131" s="162"/>
      <c r="CS131" s="161"/>
      <c r="CT131" s="161"/>
      <c r="CU131" s="161"/>
      <c r="CV131" s="161"/>
      <c r="CW131" s="162"/>
      <c r="CX131" s="162"/>
      <c r="CY131" s="161"/>
      <c r="CZ131" s="161"/>
      <c r="DA131" s="161"/>
      <c r="DB131" s="161"/>
      <c r="DC131" s="162"/>
      <c r="DD131" s="162"/>
      <c r="DE131" s="161"/>
      <c r="DF131" s="161"/>
      <c r="DG131" s="133"/>
      <c r="DH131" s="133"/>
      <c r="DI131" s="161"/>
      <c r="DJ131" s="296"/>
      <c r="DK131" s="201"/>
      <c r="DL131" s="201"/>
      <c r="DM131" s="161"/>
      <c r="DN131" s="161"/>
      <c r="DO131" s="161"/>
      <c r="DP131" s="161"/>
      <c r="DQ131" s="148"/>
      <c r="DR131" s="148"/>
      <c r="DS131" s="162"/>
      <c r="DT131" s="162"/>
      <c r="DU131" s="162"/>
      <c r="DV131" s="297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</row>
    <row r="132" spans="1:266" s="66" customFormat="1" ht="18.75" hidden="1" customHeight="1">
      <c r="A132" s="384"/>
      <c r="B132" s="304"/>
      <c r="C132" s="161"/>
      <c r="D132" s="161"/>
      <c r="E132" s="161"/>
      <c r="F132" s="161"/>
      <c r="G132" s="161"/>
      <c r="H132" s="161"/>
      <c r="I132" s="161"/>
      <c r="J132" s="161"/>
      <c r="K132" s="161"/>
      <c r="L132" s="161"/>
      <c r="M132" s="161"/>
      <c r="N132" s="161"/>
      <c r="O132" s="161"/>
      <c r="P132" s="161"/>
      <c r="Q132" s="161"/>
      <c r="R132" s="161"/>
      <c r="S132" s="161"/>
      <c r="T132" s="161"/>
      <c r="U132" s="161"/>
      <c r="V132" s="161"/>
      <c r="W132" s="161"/>
      <c r="X132" s="161"/>
      <c r="Y132" s="161"/>
      <c r="Z132" s="161"/>
      <c r="AA132" s="161"/>
      <c r="AB132" s="161"/>
      <c r="AC132" s="161"/>
      <c r="AD132" s="161"/>
      <c r="AE132" s="161"/>
      <c r="AF132" s="161"/>
      <c r="AG132" s="161"/>
      <c r="AH132" s="161"/>
      <c r="AI132" s="161"/>
      <c r="AJ132" s="161"/>
      <c r="AK132" s="161"/>
      <c r="AL132" s="161"/>
      <c r="AM132" s="161"/>
      <c r="AN132" s="161"/>
      <c r="AO132" s="161"/>
      <c r="AP132" s="161"/>
      <c r="AQ132" s="161"/>
      <c r="AR132" s="161"/>
      <c r="AS132" s="161"/>
      <c r="AT132" s="161"/>
      <c r="AU132" s="161"/>
      <c r="AV132" s="161"/>
      <c r="AW132" s="133"/>
      <c r="AX132" s="133"/>
      <c r="AY132" s="162"/>
      <c r="AZ132" s="162"/>
      <c r="BA132" s="161"/>
      <c r="BB132" s="161"/>
      <c r="BC132" s="161"/>
      <c r="BD132" s="161"/>
      <c r="BE132" s="161"/>
      <c r="BF132" s="161"/>
      <c r="BG132" s="162"/>
      <c r="BH132" s="162"/>
      <c r="BI132" s="161"/>
      <c r="BJ132" s="161"/>
      <c r="BK132" s="161"/>
      <c r="BL132" s="161"/>
      <c r="BM132" s="162"/>
      <c r="BN132" s="162"/>
      <c r="BO132" s="161"/>
      <c r="BP132" s="161"/>
      <c r="BQ132" s="161"/>
      <c r="BR132" s="161"/>
      <c r="BS132" s="162"/>
      <c r="BT132" s="162"/>
      <c r="BU132" s="161"/>
      <c r="BV132" s="161"/>
      <c r="BW132" s="161"/>
      <c r="BX132" s="161"/>
      <c r="BY132" s="162"/>
      <c r="BZ132" s="162"/>
      <c r="CA132" s="161"/>
      <c r="CB132" s="161"/>
      <c r="CC132" s="161"/>
      <c r="CD132" s="161"/>
      <c r="CE132" s="162"/>
      <c r="CF132" s="162"/>
      <c r="CG132" s="161"/>
      <c r="CH132" s="161"/>
      <c r="CI132" s="161"/>
      <c r="CJ132" s="161"/>
      <c r="CK132" s="162"/>
      <c r="CL132" s="162"/>
      <c r="CM132" s="161"/>
      <c r="CN132" s="161"/>
      <c r="CO132" s="161"/>
      <c r="CP132" s="161"/>
      <c r="CQ132" s="162"/>
      <c r="CR132" s="162"/>
      <c r="CS132" s="161"/>
      <c r="CT132" s="161"/>
      <c r="CU132" s="161"/>
      <c r="CV132" s="161"/>
      <c r="CW132" s="162"/>
      <c r="CX132" s="162"/>
      <c r="CY132" s="161"/>
      <c r="CZ132" s="161"/>
      <c r="DA132" s="161"/>
      <c r="DB132" s="161"/>
      <c r="DC132" s="162"/>
      <c r="DD132" s="162"/>
      <c r="DE132" s="161"/>
      <c r="DF132" s="161"/>
      <c r="DG132" s="133"/>
      <c r="DH132" s="133"/>
      <c r="DI132" s="161"/>
      <c r="DJ132" s="296"/>
      <c r="DK132" s="201"/>
      <c r="DL132" s="201"/>
      <c r="DM132" s="161"/>
      <c r="DN132" s="161"/>
      <c r="DO132" s="161"/>
      <c r="DP132" s="161"/>
      <c r="DQ132" s="148"/>
      <c r="DR132" s="148"/>
      <c r="DS132" s="162"/>
      <c r="DT132" s="162"/>
      <c r="DU132" s="162"/>
      <c r="DV132" s="297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</row>
    <row r="133" spans="1:266" s="66" customFormat="1" ht="21.75" hidden="1" customHeight="1">
      <c r="A133" s="384"/>
      <c r="B133" s="304"/>
      <c r="C133" s="138"/>
      <c r="D133" s="138"/>
      <c r="E133" s="138"/>
      <c r="F133" s="138"/>
      <c r="G133" s="138"/>
      <c r="H133" s="138"/>
      <c r="I133" s="138"/>
      <c r="J133" s="138"/>
      <c r="K133" s="138"/>
      <c r="L133" s="138"/>
      <c r="M133" s="138"/>
      <c r="N133" s="138"/>
      <c r="O133" s="138"/>
      <c r="P133" s="138"/>
      <c r="Q133" s="138"/>
      <c r="R133" s="138"/>
      <c r="S133" s="138"/>
      <c r="T133" s="138"/>
      <c r="U133" s="138"/>
      <c r="V133" s="138"/>
      <c r="W133" s="138"/>
      <c r="X133" s="138"/>
      <c r="Y133" s="138"/>
      <c r="Z133" s="138"/>
      <c r="AA133" s="138"/>
      <c r="AB133" s="138"/>
      <c r="AC133" s="138"/>
      <c r="AD133" s="138"/>
      <c r="AE133" s="138"/>
      <c r="AF133" s="138"/>
      <c r="AG133" s="138"/>
      <c r="AH133" s="138"/>
      <c r="AI133" s="138"/>
      <c r="AJ133" s="138"/>
      <c r="AK133" s="138"/>
      <c r="AL133" s="138"/>
      <c r="AM133" s="138"/>
      <c r="AN133" s="138"/>
      <c r="AO133" s="138"/>
      <c r="AP133" s="138"/>
      <c r="AQ133" s="138"/>
      <c r="AR133" s="138"/>
      <c r="AS133" s="138"/>
      <c r="AT133" s="138"/>
      <c r="AU133" s="138"/>
      <c r="AV133" s="138"/>
      <c r="AW133" s="133"/>
      <c r="AX133" s="133"/>
      <c r="AY133" s="162"/>
      <c r="AZ133" s="162"/>
      <c r="BA133" s="138"/>
      <c r="BB133" s="138"/>
      <c r="BC133" s="138"/>
      <c r="BD133" s="138"/>
      <c r="BE133" s="138"/>
      <c r="BF133" s="138"/>
      <c r="BG133" s="162"/>
      <c r="BH133" s="162"/>
      <c r="BI133" s="138"/>
      <c r="BJ133" s="138"/>
      <c r="BK133" s="138"/>
      <c r="BL133" s="138"/>
      <c r="BM133" s="162"/>
      <c r="BN133" s="162"/>
      <c r="BO133" s="138"/>
      <c r="BP133" s="138"/>
      <c r="BQ133" s="138"/>
      <c r="BR133" s="138"/>
      <c r="BS133" s="162"/>
      <c r="BT133" s="162"/>
      <c r="BU133" s="138"/>
      <c r="BV133" s="138"/>
      <c r="BW133" s="138"/>
      <c r="BX133" s="138"/>
      <c r="BY133" s="162"/>
      <c r="BZ133" s="162"/>
      <c r="CA133" s="138"/>
      <c r="CB133" s="138"/>
      <c r="CC133" s="138"/>
      <c r="CD133" s="138"/>
      <c r="CE133" s="162"/>
      <c r="CF133" s="162"/>
      <c r="CG133" s="138"/>
      <c r="CH133" s="138"/>
      <c r="CI133" s="138"/>
      <c r="CJ133" s="138"/>
      <c r="CK133" s="162"/>
      <c r="CL133" s="162"/>
      <c r="CM133" s="138"/>
      <c r="CN133" s="138"/>
      <c r="CO133" s="138"/>
      <c r="CP133" s="138"/>
      <c r="CQ133" s="162"/>
      <c r="CR133" s="162"/>
      <c r="CS133" s="138"/>
      <c r="CT133" s="138"/>
      <c r="CU133" s="138"/>
      <c r="CV133" s="138"/>
      <c r="CW133" s="162"/>
      <c r="CX133" s="162"/>
      <c r="CY133" s="138"/>
      <c r="CZ133" s="138"/>
      <c r="DA133" s="138"/>
      <c r="DB133" s="138"/>
      <c r="DC133" s="162"/>
      <c r="DD133" s="162"/>
      <c r="DE133" s="138"/>
      <c r="DF133" s="138"/>
      <c r="DG133" s="133"/>
      <c r="DH133" s="133"/>
      <c r="DI133" s="138"/>
      <c r="DJ133" s="296"/>
      <c r="DK133" s="201"/>
      <c r="DL133" s="201"/>
      <c r="DM133" s="138"/>
      <c r="DN133" s="138"/>
      <c r="DO133" s="138"/>
      <c r="DP133" s="138"/>
      <c r="DQ133" s="148"/>
      <c r="DR133" s="148"/>
      <c r="DS133" s="162"/>
      <c r="DT133" s="162"/>
      <c r="DU133" s="162"/>
      <c r="DV133" s="297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</row>
    <row r="134" spans="1:266" s="199" customFormat="1" ht="35.25" hidden="1" customHeight="1">
      <c r="A134" s="374"/>
      <c r="B134" s="310"/>
      <c r="C134" s="148"/>
      <c r="D134" s="148"/>
      <c r="E134" s="148"/>
      <c r="F134" s="148"/>
      <c r="G134" s="148"/>
      <c r="H134" s="148"/>
      <c r="I134" s="148"/>
      <c r="J134" s="148"/>
      <c r="K134" s="148"/>
      <c r="L134" s="148"/>
      <c r="M134" s="148"/>
      <c r="N134" s="148"/>
      <c r="O134" s="148"/>
      <c r="P134" s="148"/>
      <c r="Q134" s="148"/>
      <c r="R134" s="148"/>
      <c r="S134" s="148"/>
      <c r="T134" s="148"/>
      <c r="U134" s="148"/>
      <c r="V134" s="148"/>
      <c r="W134" s="148"/>
      <c r="X134" s="148"/>
      <c r="Y134" s="148"/>
      <c r="Z134" s="148"/>
      <c r="AA134" s="148"/>
      <c r="AB134" s="148"/>
      <c r="AC134" s="148"/>
      <c r="AD134" s="148"/>
      <c r="AE134" s="148"/>
      <c r="AF134" s="148"/>
      <c r="AG134" s="148"/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33"/>
      <c r="AX134" s="133"/>
      <c r="AY134" s="144"/>
      <c r="AZ134" s="144"/>
      <c r="BA134" s="148"/>
      <c r="BB134" s="148"/>
      <c r="BC134" s="148"/>
      <c r="BD134" s="148"/>
      <c r="BE134" s="148"/>
      <c r="BF134" s="148"/>
      <c r="BG134" s="144"/>
      <c r="BH134" s="144"/>
      <c r="BI134" s="148"/>
      <c r="BJ134" s="148"/>
      <c r="BK134" s="148"/>
      <c r="BL134" s="148"/>
      <c r="BM134" s="144"/>
      <c r="BN134" s="144"/>
      <c r="BO134" s="148"/>
      <c r="BP134" s="148"/>
      <c r="BQ134" s="148"/>
      <c r="BR134" s="148"/>
      <c r="BS134" s="144"/>
      <c r="BT134" s="144"/>
      <c r="BU134" s="148"/>
      <c r="BV134" s="148"/>
      <c r="BW134" s="148"/>
      <c r="BX134" s="148"/>
      <c r="BY134" s="144"/>
      <c r="BZ134" s="144"/>
      <c r="CA134" s="148"/>
      <c r="CB134" s="148"/>
      <c r="CC134" s="148"/>
      <c r="CD134" s="148"/>
      <c r="CE134" s="144"/>
      <c r="CF134" s="144"/>
      <c r="CG134" s="148"/>
      <c r="CH134" s="148"/>
      <c r="CI134" s="148"/>
      <c r="CJ134" s="148"/>
      <c r="CK134" s="144"/>
      <c r="CL134" s="144"/>
      <c r="CM134" s="148"/>
      <c r="CN134" s="148"/>
      <c r="CO134" s="148"/>
      <c r="CP134" s="148"/>
      <c r="CQ134" s="144"/>
      <c r="CR134" s="144"/>
      <c r="CS134" s="148"/>
      <c r="CT134" s="148"/>
      <c r="CU134" s="148"/>
      <c r="CV134" s="148"/>
      <c r="CW134" s="144"/>
      <c r="CX134" s="144"/>
      <c r="CY134" s="148"/>
      <c r="CZ134" s="148"/>
      <c r="DA134" s="148"/>
      <c r="DB134" s="148"/>
      <c r="DC134" s="144"/>
      <c r="DD134" s="144"/>
      <c r="DE134" s="148"/>
      <c r="DF134" s="148"/>
      <c r="DG134" s="133"/>
      <c r="DH134" s="133"/>
      <c r="DI134" s="148"/>
      <c r="DJ134" s="296"/>
      <c r="DK134" s="278"/>
      <c r="DL134" s="278"/>
      <c r="DM134" s="298"/>
      <c r="DN134" s="298"/>
      <c r="DO134" s="298"/>
      <c r="DP134" s="298"/>
      <c r="DQ134" s="298"/>
      <c r="DR134" s="298"/>
      <c r="DS134" s="144"/>
      <c r="DT134" s="144"/>
      <c r="DU134" s="144"/>
      <c r="DV134" s="279"/>
      <c r="DW134" s="198"/>
      <c r="DX134" s="198"/>
      <c r="DY134" s="198"/>
      <c r="DZ134" s="198"/>
      <c r="EA134" s="198"/>
      <c r="EB134" s="198"/>
      <c r="EC134" s="198"/>
      <c r="ED134" s="198"/>
      <c r="EE134" s="198"/>
      <c r="EF134" s="198"/>
      <c r="EG134" s="198"/>
      <c r="EH134" s="198"/>
      <c r="EI134" s="198"/>
      <c r="EJ134" s="198"/>
      <c r="EK134" s="198"/>
      <c r="EL134" s="198"/>
      <c r="EM134" s="198"/>
      <c r="EN134" s="198"/>
      <c r="EO134" s="198"/>
      <c r="EP134" s="198"/>
      <c r="EQ134" s="198"/>
      <c r="ER134" s="198"/>
      <c r="ES134" s="198"/>
      <c r="ET134" s="198"/>
      <c r="EU134" s="198"/>
      <c r="EV134" s="198"/>
      <c r="EW134" s="198"/>
      <c r="EX134" s="198"/>
      <c r="EY134" s="198"/>
      <c r="EZ134" s="198"/>
      <c r="FA134" s="198"/>
      <c r="FB134" s="198"/>
      <c r="FC134" s="198"/>
      <c r="FD134" s="198"/>
      <c r="FE134" s="198"/>
      <c r="FF134" s="198"/>
      <c r="FG134" s="198"/>
      <c r="FH134" s="198"/>
      <c r="FI134" s="198"/>
      <c r="FJ134" s="198"/>
      <c r="FK134" s="198"/>
      <c r="FL134" s="198"/>
      <c r="FM134" s="198"/>
      <c r="FN134" s="198"/>
      <c r="FO134" s="198"/>
      <c r="FP134" s="198"/>
      <c r="FQ134" s="198"/>
      <c r="FR134" s="198"/>
      <c r="FS134" s="198"/>
      <c r="FT134" s="198"/>
      <c r="FU134" s="198"/>
      <c r="FV134" s="198"/>
      <c r="FW134" s="198"/>
      <c r="FX134" s="198"/>
      <c r="FY134" s="198"/>
      <c r="FZ134" s="198"/>
      <c r="GA134" s="198"/>
      <c r="GB134" s="198"/>
      <c r="GC134" s="198"/>
      <c r="GD134" s="198"/>
      <c r="GE134" s="198"/>
      <c r="GF134" s="198"/>
      <c r="GG134" s="198"/>
      <c r="GH134" s="198"/>
      <c r="GI134" s="198"/>
      <c r="GJ134" s="198"/>
      <c r="GK134" s="198"/>
      <c r="GL134" s="198"/>
      <c r="GM134" s="198"/>
      <c r="GN134" s="198"/>
      <c r="GO134" s="198"/>
      <c r="GP134" s="198"/>
      <c r="GQ134" s="198"/>
      <c r="GR134" s="198"/>
      <c r="GS134" s="198"/>
      <c r="GT134" s="198"/>
      <c r="GU134" s="198"/>
      <c r="GV134" s="198"/>
      <c r="GW134" s="198"/>
      <c r="GX134" s="198"/>
      <c r="GY134" s="198"/>
      <c r="GZ134" s="198"/>
      <c r="HA134" s="198"/>
      <c r="HB134" s="198"/>
      <c r="HC134" s="198"/>
      <c r="HD134" s="198"/>
      <c r="HE134" s="198"/>
      <c r="HF134" s="198"/>
      <c r="HG134" s="198"/>
      <c r="HH134" s="198"/>
      <c r="HI134" s="198"/>
      <c r="HJ134" s="198"/>
      <c r="HK134" s="198"/>
      <c r="HL134" s="198"/>
      <c r="HM134" s="198"/>
      <c r="HN134" s="198"/>
      <c r="HO134" s="198"/>
      <c r="HP134" s="198"/>
      <c r="HQ134" s="198"/>
      <c r="HR134" s="198"/>
      <c r="HS134" s="198"/>
      <c r="HT134" s="198"/>
      <c r="HU134" s="198"/>
      <c r="HV134" s="198"/>
      <c r="HW134" s="198"/>
      <c r="HX134" s="198"/>
      <c r="HY134" s="198"/>
      <c r="HZ134" s="198"/>
      <c r="IA134" s="198"/>
      <c r="IB134" s="198"/>
      <c r="IC134" s="198"/>
      <c r="ID134" s="198"/>
      <c r="IE134" s="198"/>
      <c r="IF134" s="198"/>
      <c r="IG134" s="198"/>
      <c r="IH134" s="198"/>
      <c r="II134" s="198"/>
      <c r="IJ134" s="198"/>
      <c r="IK134" s="198"/>
      <c r="IL134" s="198"/>
      <c r="IM134" s="198"/>
      <c r="IN134" s="198"/>
      <c r="IO134" s="198"/>
      <c r="IP134" s="198"/>
      <c r="IQ134" s="198"/>
      <c r="IR134" s="198"/>
      <c r="IS134" s="198"/>
      <c r="IT134" s="198"/>
      <c r="IU134" s="198"/>
      <c r="IV134" s="198"/>
      <c r="IW134" s="198"/>
      <c r="IX134" s="198"/>
      <c r="IY134" s="198"/>
      <c r="IZ134" s="198"/>
      <c r="JA134" s="198"/>
      <c r="JB134" s="198"/>
      <c r="JC134" s="198"/>
      <c r="JD134" s="198"/>
      <c r="JE134" s="198"/>
      <c r="JF134" s="198"/>
    </row>
    <row r="135" spans="1:266" s="66" customFormat="1" ht="16.5" hidden="1">
      <c r="A135" s="380"/>
      <c r="B135" s="308"/>
      <c r="C135" s="137"/>
      <c r="D135" s="137"/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  <c r="O135" s="137"/>
      <c r="P135" s="137"/>
      <c r="Q135" s="137"/>
      <c r="R135" s="137"/>
      <c r="S135" s="137"/>
      <c r="T135" s="137"/>
      <c r="U135" s="137"/>
      <c r="V135" s="137"/>
      <c r="W135" s="137"/>
      <c r="X135" s="137"/>
      <c r="Y135" s="137"/>
      <c r="Z135" s="137"/>
      <c r="AA135" s="137"/>
      <c r="AB135" s="137"/>
      <c r="AC135" s="137"/>
      <c r="AD135" s="137"/>
      <c r="AE135" s="137"/>
      <c r="AF135" s="137"/>
      <c r="AG135" s="137"/>
      <c r="AH135" s="137"/>
      <c r="AI135" s="137"/>
      <c r="AJ135" s="137"/>
      <c r="AK135" s="137"/>
      <c r="AL135" s="137"/>
      <c r="AM135" s="137"/>
      <c r="AN135" s="137"/>
      <c r="AO135" s="137"/>
      <c r="AP135" s="137"/>
      <c r="AQ135" s="137"/>
      <c r="AR135" s="137"/>
      <c r="AS135" s="137"/>
      <c r="AT135" s="137"/>
      <c r="AU135" s="137"/>
      <c r="AV135" s="137"/>
      <c r="AW135" s="133"/>
      <c r="AX135" s="133"/>
      <c r="AY135" s="162"/>
      <c r="AZ135" s="162"/>
      <c r="BA135" s="137"/>
      <c r="BB135" s="137"/>
      <c r="BC135" s="137"/>
      <c r="BD135" s="137"/>
      <c r="BE135" s="137"/>
      <c r="BF135" s="137"/>
      <c r="BG135" s="162"/>
      <c r="BH135" s="162"/>
      <c r="BI135" s="137"/>
      <c r="BJ135" s="137"/>
      <c r="BK135" s="137"/>
      <c r="BL135" s="137"/>
      <c r="BM135" s="162"/>
      <c r="BN135" s="162"/>
      <c r="BO135" s="137"/>
      <c r="BP135" s="137"/>
      <c r="BQ135" s="137"/>
      <c r="BR135" s="137"/>
      <c r="BS135" s="162"/>
      <c r="BT135" s="162"/>
      <c r="BU135" s="137"/>
      <c r="BV135" s="137"/>
      <c r="BW135" s="137"/>
      <c r="BX135" s="137"/>
      <c r="BY135" s="162"/>
      <c r="BZ135" s="162"/>
      <c r="CA135" s="137"/>
      <c r="CB135" s="137"/>
      <c r="CC135" s="137"/>
      <c r="CD135" s="137"/>
      <c r="CE135" s="162"/>
      <c r="CF135" s="162"/>
      <c r="CG135" s="137"/>
      <c r="CH135" s="137"/>
      <c r="CI135" s="137"/>
      <c r="CJ135" s="137"/>
      <c r="CK135" s="162"/>
      <c r="CL135" s="162"/>
      <c r="CM135" s="137"/>
      <c r="CN135" s="137"/>
      <c r="CO135" s="137"/>
      <c r="CP135" s="137"/>
      <c r="CQ135" s="162"/>
      <c r="CR135" s="162"/>
      <c r="CS135" s="137"/>
      <c r="CT135" s="137"/>
      <c r="CU135" s="137"/>
      <c r="CV135" s="137"/>
      <c r="CW135" s="162"/>
      <c r="CX135" s="162"/>
      <c r="CY135" s="137"/>
      <c r="CZ135" s="137"/>
      <c r="DA135" s="137"/>
      <c r="DB135" s="137"/>
      <c r="DC135" s="162"/>
      <c r="DD135" s="162"/>
      <c r="DE135" s="137"/>
      <c r="DF135" s="137"/>
      <c r="DG135" s="133"/>
      <c r="DH135" s="133"/>
      <c r="DI135" s="137"/>
      <c r="DJ135" s="296"/>
      <c r="DK135" s="299"/>
      <c r="DL135" s="299"/>
      <c r="DM135" s="300"/>
      <c r="DN135" s="300"/>
      <c r="DO135" s="300"/>
      <c r="DP135" s="300"/>
      <c r="DQ135" s="300"/>
      <c r="DR135" s="300"/>
      <c r="DS135" s="162"/>
      <c r="DT135" s="162"/>
      <c r="DU135" s="162"/>
      <c r="DV135" s="297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</row>
    <row r="136" spans="1:266" s="199" customFormat="1" ht="36" hidden="1" customHeight="1">
      <c r="A136" s="374"/>
      <c r="B136" s="310"/>
      <c r="C136" s="148"/>
      <c r="D136" s="148"/>
      <c r="E136" s="148"/>
      <c r="F136" s="148"/>
      <c r="G136" s="148"/>
      <c r="H136" s="148"/>
      <c r="I136" s="148"/>
      <c r="J136" s="148"/>
      <c r="K136" s="148"/>
      <c r="L136" s="148"/>
      <c r="M136" s="148"/>
      <c r="N136" s="148"/>
      <c r="O136" s="148"/>
      <c r="P136" s="148"/>
      <c r="Q136" s="148"/>
      <c r="R136" s="148"/>
      <c r="S136" s="148"/>
      <c r="T136" s="148"/>
      <c r="U136" s="148"/>
      <c r="V136" s="148"/>
      <c r="W136" s="148"/>
      <c r="X136" s="148"/>
      <c r="Y136" s="148"/>
      <c r="Z136" s="148"/>
      <c r="AA136" s="148"/>
      <c r="AB136" s="148"/>
      <c r="AC136" s="148"/>
      <c r="AD136" s="148"/>
      <c r="AE136" s="148"/>
      <c r="AF136" s="148"/>
      <c r="AG136" s="148"/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33"/>
      <c r="AX136" s="133"/>
      <c r="AY136" s="144"/>
      <c r="AZ136" s="144"/>
      <c r="BA136" s="148"/>
      <c r="BB136" s="148"/>
      <c r="BC136" s="148"/>
      <c r="BD136" s="148"/>
      <c r="BE136" s="148"/>
      <c r="BF136" s="148"/>
      <c r="BG136" s="144"/>
      <c r="BH136" s="144"/>
      <c r="BI136" s="148"/>
      <c r="BJ136" s="148"/>
      <c r="BK136" s="148"/>
      <c r="BL136" s="148"/>
      <c r="BM136" s="144"/>
      <c r="BN136" s="144"/>
      <c r="BO136" s="148"/>
      <c r="BP136" s="148"/>
      <c r="BQ136" s="148"/>
      <c r="BR136" s="148"/>
      <c r="BS136" s="144"/>
      <c r="BT136" s="144"/>
      <c r="BU136" s="148"/>
      <c r="BV136" s="148"/>
      <c r="BW136" s="148"/>
      <c r="BX136" s="148"/>
      <c r="BY136" s="144"/>
      <c r="BZ136" s="144"/>
      <c r="CA136" s="148"/>
      <c r="CB136" s="148"/>
      <c r="CC136" s="148"/>
      <c r="CD136" s="148"/>
      <c r="CE136" s="144"/>
      <c r="CF136" s="144"/>
      <c r="CG136" s="148"/>
      <c r="CH136" s="148"/>
      <c r="CI136" s="148"/>
      <c r="CJ136" s="148"/>
      <c r="CK136" s="144"/>
      <c r="CL136" s="144"/>
      <c r="CM136" s="148"/>
      <c r="CN136" s="148"/>
      <c r="CO136" s="148"/>
      <c r="CP136" s="148"/>
      <c r="CQ136" s="144"/>
      <c r="CR136" s="144"/>
      <c r="CS136" s="148"/>
      <c r="CT136" s="148"/>
      <c r="CU136" s="148"/>
      <c r="CV136" s="148"/>
      <c r="CW136" s="144"/>
      <c r="CX136" s="144"/>
      <c r="CY136" s="148"/>
      <c r="CZ136" s="148"/>
      <c r="DA136" s="148"/>
      <c r="DB136" s="148"/>
      <c r="DC136" s="144"/>
      <c r="DD136" s="144"/>
      <c r="DE136" s="148"/>
      <c r="DF136" s="148"/>
      <c r="DG136" s="133"/>
      <c r="DH136" s="133"/>
      <c r="DI136" s="148"/>
      <c r="DJ136" s="296"/>
      <c r="DK136" s="278"/>
      <c r="DL136" s="278"/>
      <c r="DM136" s="298"/>
      <c r="DN136" s="298"/>
      <c r="DO136" s="298"/>
      <c r="DP136" s="298"/>
      <c r="DQ136" s="298"/>
      <c r="DR136" s="298"/>
      <c r="DS136" s="144"/>
      <c r="DT136" s="144"/>
      <c r="DU136" s="144"/>
      <c r="DV136" s="279"/>
      <c r="DW136" s="198"/>
      <c r="DX136" s="198"/>
      <c r="DY136" s="198"/>
      <c r="DZ136" s="198"/>
      <c r="EA136" s="198"/>
      <c r="EB136" s="198"/>
      <c r="EC136" s="198"/>
      <c r="ED136" s="198"/>
      <c r="EE136" s="198"/>
      <c r="EF136" s="198"/>
      <c r="EG136" s="198"/>
      <c r="EH136" s="198"/>
      <c r="EI136" s="198"/>
      <c r="EJ136" s="198"/>
      <c r="EK136" s="198"/>
      <c r="EL136" s="198"/>
      <c r="EM136" s="198"/>
      <c r="EN136" s="198"/>
      <c r="EO136" s="198"/>
      <c r="EP136" s="198"/>
      <c r="EQ136" s="198"/>
      <c r="ER136" s="198"/>
      <c r="ES136" s="198"/>
      <c r="ET136" s="198"/>
      <c r="EU136" s="198"/>
      <c r="EV136" s="198"/>
      <c r="EW136" s="198"/>
      <c r="EX136" s="198"/>
      <c r="EY136" s="198"/>
      <c r="EZ136" s="198"/>
      <c r="FA136" s="198"/>
      <c r="FB136" s="198"/>
      <c r="FC136" s="198"/>
      <c r="FD136" s="198"/>
      <c r="FE136" s="198"/>
      <c r="FF136" s="198"/>
      <c r="FG136" s="198"/>
      <c r="FH136" s="198"/>
      <c r="FI136" s="198"/>
      <c r="FJ136" s="198"/>
      <c r="FK136" s="198"/>
      <c r="FL136" s="198"/>
      <c r="FM136" s="198"/>
      <c r="FN136" s="198"/>
      <c r="FO136" s="198"/>
      <c r="FP136" s="198"/>
      <c r="FQ136" s="198"/>
      <c r="FR136" s="198"/>
      <c r="FS136" s="198"/>
      <c r="FT136" s="198"/>
      <c r="FU136" s="198"/>
      <c r="FV136" s="198"/>
      <c r="FW136" s="198"/>
      <c r="FX136" s="198"/>
      <c r="FY136" s="198"/>
      <c r="FZ136" s="198"/>
      <c r="GA136" s="198"/>
      <c r="GB136" s="198"/>
      <c r="GC136" s="198"/>
      <c r="GD136" s="198"/>
      <c r="GE136" s="198"/>
      <c r="GF136" s="198"/>
      <c r="GG136" s="198"/>
      <c r="GH136" s="198"/>
      <c r="GI136" s="198"/>
      <c r="GJ136" s="198"/>
      <c r="GK136" s="198"/>
      <c r="GL136" s="198"/>
      <c r="GM136" s="198"/>
      <c r="GN136" s="198"/>
      <c r="GO136" s="198"/>
      <c r="GP136" s="198"/>
      <c r="GQ136" s="198"/>
      <c r="GR136" s="198"/>
      <c r="GS136" s="198"/>
      <c r="GT136" s="198"/>
      <c r="GU136" s="198"/>
      <c r="GV136" s="198"/>
      <c r="GW136" s="198"/>
      <c r="GX136" s="198"/>
      <c r="GY136" s="198"/>
      <c r="GZ136" s="198"/>
      <c r="HA136" s="198"/>
      <c r="HB136" s="198"/>
      <c r="HC136" s="198"/>
      <c r="HD136" s="198"/>
      <c r="HE136" s="198"/>
      <c r="HF136" s="198"/>
      <c r="HG136" s="198"/>
      <c r="HH136" s="198"/>
      <c r="HI136" s="198"/>
      <c r="HJ136" s="198"/>
      <c r="HK136" s="198"/>
      <c r="HL136" s="198"/>
      <c r="HM136" s="198"/>
      <c r="HN136" s="198"/>
      <c r="HO136" s="198"/>
      <c r="HP136" s="198"/>
      <c r="HQ136" s="198"/>
      <c r="HR136" s="198"/>
      <c r="HS136" s="198"/>
      <c r="HT136" s="198"/>
      <c r="HU136" s="198"/>
      <c r="HV136" s="198"/>
      <c r="HW136" s="198"/>
      <c r="HX136" s="198"/>
      <c r="HY136" s="198"/>
      <c r="HZ136" s="198"/>
      <c r="IA136" s="198"/>
      <c r="IB136" s="198"/>
      <c r="IC136" s="198"/>
      <c r="ID136" s="198"/>
      <c r="IE136" s="198"/>
      <c r="IF136" s="198"/>
      <c r="IG136" s="198"/>
      <c r="IH136" s="198"/>
      <c r="II136" s="198"/>
      <c r="IJ136" s="198"/>
      <c r="IK136" s="198"/>
      <c r="IL136" s="198"/>
      <c r="IM136" s="198"/>
      <c r="IN136" s="198"/>
      <c r="IO136" s="198"/>
      <c r="IP136" s="198"/>
      <c r="IQ136" s="198"/>
      <c r="IR136" s="198"/>
      <c r="IS136" s="198"/>
      <c r="IT136" s="198"/>
      <c r="IU136" s="198"/>
      <c r="IV136" s="198"/>
      <c r="IW136" s="198"/>
      <c r="IX136" s="198"/>
      <c r="IY136" s="198"/>
      <c r="IZ136" s="198"/>
      <c r="JA136" s="198"/>
      <c r="JB136" s="198"/>
      <c r="JC136" s="198"/>
      <c r="JD136" s="198"/>
      <c r="JE136" s="198"/>
      <c r="JF136" s="198"/>
    </row>
    <row r="137" spans="1:266" s="206" customFormat="1" ht="36" hidden="1" customHeight="1">
      <c r="A137" s="410"/>
      <c r="B137" s="410"/>
      <c r="C137" s="148"/>
      <c r="D137" s="148"/>
      <c r="E137" s="148"/>
      <c r="F137" s="148"/>
      <c r="G137" s="148"/>
      <c r="H137" s="148"/>
      <c r="I137" s="148"/>
      <c r="J137" s="148"/>
      <c r="K137" s="148"/>
      <c r="L137" s="148"/>
      <c r="M137" s="148"/>
      <c r="N137" s="148"/>
      <c r="O137" s="148"/>
      <c r="P137" s="148"/>
      <c r="Q137" s="148"/>
      <c r="R137" s="148"/>
      <c r="S137" s="148"/>
      <c r="T137" s="148"/>
      <c r="U137" s="148"/>
      <c r="V137" s="148"/>
      <c r="W137" s="148"/>
      <c r="X137" s="148"/>
      <c r="Y137" s="148"/>
      <c r="Z137" s="148"/>
      <c r="AA137" s="148"/>
      <c r="AB137" s="148"/>
      <c r="AC137" s="148"/>
      <c r="AD137" s="148"/>
      <c r="AE137" s="148"/>
      <c r="AF137" s="148"/>
      <c r="AG137" s="148"/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4"/>
      <c r="AZ137" s="144"/>
      <c r="BA137" s="148"/>
      <c r="BB137" s="148"/>
      <c r="BC137" s="148"/>
      <c r="BD137" s="148"/>
      <c r="BE137" s="148"/>
      <c r="BF137" s="148"/>
      <c r="BG137" s="144"/>
      <c r="BH137" s="144"/>
      <c r="BI137" s="148"/>
      <c r="BJ137" s="148"/>
      <c r="BK137" s="148"/>
      <c r="BL137" s="148"/>
      <c r="BM137" s="144"/>
      <c r="BN137" s="144"/>
      <c r="BO137" s="148"/>
      <c r="BP137" s="148"/>
      <c r="BQ137" s="148"/>
      <c r="BR137" s="148"/>
      <c r="BS137" s="144"/>
      <c r="BT137" s="144"/>
      <c r="BU137" s="148"/>
      <c r="BV137" s="148"/>
      <c r="BW137" s="148"/>
      <c r="BX137" s="148"/>
      <c r="BY137" s="144"/>
      <c r="BZ137" s="144"/>
      <c r="CA137" s="148"/>
      <c r="CB137" s="148"/>
      <c r="CC137" s="148"/>
      <c r="CD137" s="148"/>
      <c r="CE137" s="144"/>
      <c r="CF137" s="144"/>
      <c r="CG137" s="148"/>
      <c r="CH137" s="148"/>
      <c r="CI137" s="148"/>
      <c r="CJ137" s="148"/>
      <c r="CK137" s="144"/>
      <c r="CL137" s="144"/>
      <c r="CM137" s="148"/>
      <c r="CN137" s="148"/>
      <c r="CO137" s="148"/>
      <c r="CP137" s="148"/>
      <c r="CQ137" s="144"/>
      <c r="CR137" s="144"/>
      <c r="CS137" s="148"/>
      <c r="CT137" s="148"/>
      <c r="CU137" s="148"/>
      <c r="CV137" s="148"/>
      <c r="CW137" s="144"/>
      <c r="CX137" s="144"/>
      <c r="CY137" s="148"/>
      <c r="CZ137" s="148"/>
      <c r="DA137" s="148"/>
      <c r="DB137" s="148"/>
      <c r="DC137" s="144"/>
      <c r="DD137" s="144"/>
      <c r="DE137" s="148"/>
      <c r="DF137" s="148"/>
      <c r="DG137" s="148"/>
      <c r="DH137" s="148"/>
      <c r="DI137" s="148"/>
      <c r="DJ137" s="148"/>
      <c r="DK137" s="201"/>
      <c r="DL137" s="201"/>
      <c r="DM137" s="148"/>
      <c r="DN137" s="148"/>
      <c r="DO137" s="148"/>
      <c r="DP137" s="148"/>
      <c r="DQ137" s="148"/>
      <c r="DR137" s="148"/>
      <c r="DS137" s="133"/>
      <c r="DT137" s="133"/>
      <c r="DU137" s="133"/>
      <c r="DV137" s="133"/>
      <c r="DW137" s="198"/>
      <c r="DX137" s="198"/>
      <c r="DY137" s="198"/>
      <c r="DZ137" s="205"/>
      <c r="EA137" s="205"/>
      <c r="EB137" s="205"/>
      <c r="EC137" s="205"/>
      <c r="ED137" s="205"/>
      <c r="EE137" s="205"/>
      <c r="EF137" s="205"/>
      <c r="EG137" s="205"/>
      <c r="EH137" s="205"/>
      <c r="EI137" s="205"/>
      <c r="EJ137" s="205"/>
      <c r="EK137" s="205"/>
      <c r="EL137" s="205"/>
      <c r="EM137" s="205"/>
      <c r="EN137" s="205"/>
      <c r="EO137" s="205"/>
      <c r="EP137" s="205"/>
      <c r="EQ137" s="205"/>
      <c r="ER137" s="205"/>
      <c r="ES137" s="205"/>
      <c r="ET137" s="205"/>
      <c r="EU137" s="205"/>
      <c r="EV137" s="205"/>
      <c r="EW137" s="205"/>
      <c r="EX137" s="205"/>
      <c r="EY137" s="205"/>
      <c r="EZ137" s="205"/>
      <c r="FA137" s="205"/>
      <c r="FB137" s="205"/>
      <c r="FC137" s="205"/>
      <c r="FD137" s="205"/>
      <c r="FE137" s="205"/>
      <c r="FF137" s="205"/>
      <c r="FG137" s="205"/>
      <c r="FH137" s="205"/>
      <c r="FI137" s="205"/>
      <c r="FJ137" s="205"/>
      <c r="FK137" s="205"/>
      <c r="FL137" s="205"/>
      <c r="FM137" s="205"/>
      <c r="FN137" s="205"/>
      <c r="FO137" s="205"/>
      <c r="FP137" s="205"/>
      <c r="FQ137" s="205"/>
      <c r="FR137" s="205"/>
      <c r="FS137" s="205"/>
      <c r="FT137" s="205"/>
      <c r="FU137" s="205"/>
      <c r="FV137" s="205"/>
      <c r="FW137" s="205"/>
      <c r="FX137" s="205"/>
      <c r="FY137" s="205"/>
      <c r="FZ137" s="205"/>
      <c r="GA137" s="205"/>
      <c r="GB137" s="205"/>
      <c r="GC137" s="205"/>
      <c r="GD137" s="205"/>
      <c r="GE137" s="205"/>
      <c r="GF137" s="205"/>
      <c r="GG137" s="205"/>
      <c r="GH137" s="205"/>
      <c r="GI137" s="205"/>
      <c r="GJ137" s="205"/>
      <c r="GK137" s="205"/>
      <c r="GL137" s="205"/>
      <c r="GM137" s="205"/>
      <c r="GN137" s="205"/>
      <c r="GO137" s="205"/>
      <c r="GP137" s="205"/>
      <c r="GQ137" s="205"/>
      <c r="GR137" s="205"/>
      <c r="GS137" s="205"/>
      <c r="GT137" s="205"/>
      <c r="GU137" s="205"/>
      <c r="GV137" s="205"/>
      <c r="GW137" s="205"/>
      <c r="GX137" s="205"/>
      <c r="GY137" s="205"/>
      <c r="GZ137" s="205"/>
      <c r="HA137" s="205"/>
      <c r="HB137" s="205"/>
      <c r="HC137" s="205"/>
      <c r="HD137" s="205"/>
      <c r="HE137" s="205"/>
      <c r="HF137" s="205"/>
      <c r="HG137" s="205"/>
      <c r="HH137" s="205"/>
      <c r="HI137" s="205"/>
      <c r="HJ137" s="205"/>
      <c r="HK137" s="205"/>
      <c r="HL137" s="205"/>
      <c r="HM137" s="205"/>
      <c r="HN137" s="205"/>
      <c r="HO137" s="205"/>
      <c r="HP137" s="205"/>
      <c r="HQ137" s="205"/>
      <c r="HR137" s="205"/>
      <c r="HS137" s="205"/>
      <c r="HT137" s="205"/>
      <c r="HU137" s="205"/>
      <c r="HV137" s="205"/>
      <c r="HW137" s="205"/>
      <c r="HX137" s="205"/>
      <c r="HY137" s="205"/>
      <c r="HZ137" s="205"/>
      <c r="IA137" s="205"/>
      <c r="IB137" s="205"/>
      <c r="IC137" s="205"/>
      <c r="ID137" s="205"/>
      <c r="IE137" s="205"/>
      <c r="IF137" s="205"/>
      <c r="IG137" s="205"/>
      <c r="IH137" s="205"/>
      <c r="II137" s="205"/>
      <c r="IJ137" s="205"/>
      <c r="IK137" s="205"/>
      <c r="IL137" s="205"/>
      <c r="IM137" s="205"/>
      <c r="IN137" s="205"/>
      <c r="IO137" s="205"/>
      <c r="IP137" s="205"/>
      <c r="IQ137" s="205"/>
      <c r="IR137" s="205"/>
      <c r="IS137" s="205"/>
      <c r="IT137" s="205"/>
      <c r="IU137" s="205"/>
      <c r="IV137" s="205"/>
      <c r="IW137" s="205"/>
      <c r="IX137" s="205"/>
      <c r="IY137" s="205"/>
      <c r="IZ137" s="205"/>
      <c r="JA137" s="205"/>
      <c r="JB137" s="205"/>
      <c r="JC137" s="205"/>
      <c r="JD137" s="205"/>
      <c r="JE137" s="205"/>
      <c r="JF137" s="205"/>
    </row>
    <row r="138" spans="1:266" s="199" customFormat="1" ht="16.5" hidden="1">
      <c r="A138" s="373"/>
      <c r="B138" s="317"/>
      <c r="C138" s="197"/>
      <c r="D138" s="197"/>
      <c r="E138" s="148"/>
      <c r="F138" s="148"/>
      <c r="G138" s="148"/>
      <c r="H138" s="148"/>
      <c r="I138" s="148"/>
      <c r="J138" s="148"/>
      <c r="K138" s="148"/>
      <c r="L138" s="148"/>
      <c r="M138" s="148"/>
      <c r="N138" s="148"/>
      <c r="O138" s="148"/>
      <c r="P138" s="148"/>
      <c r="Q138" s="148"/>
      <c r="R138" s="148"/>
      <c r="S138" s="148"/>
      <c r="T138" s="148"/>
      <c r="U138" s="148"/>
      <c r="V138" s="148"/>
      <c r="W138" s="148"/>
      <c r="X138" s="148"/>
      <c r="Y138" s="148"/>
      <c r="Z138" s="148"/>
      <c r="AA138" s="148"/>
      <c r="AB138" s="148"/>
      <c r="AC138" s="148"/>
      <c r="AD138" s="148"/>
      <c r="AE138" s="148"/>
      <c r="AF138" s="148"/>
      <c r="AG138" s="148"/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97"/>
      <c r="AT138" s="197"/>
      <c r="AU138" s="148"/>
      <c r="AV138" s="148"/>
      <c r="AW138" s="197"/>
      <c r="AX138" s="197"/>
      <c r="AY138" s="144"/>
      <c r="AZ138" s="144"/>
      <c r="BA138" s="148"/>
      <c r="BB138" s="148"/>
      <c r="BC138" s="148"/>
      <c r="BD138" s="148"/>
      <c r="BE138" s="148"/>
      <c r="BF138" s="148"/>
      <c r="BG138" s="144"/>
      <c r="BH138" s="144"/>
      <c r="BI138" s="148"/>
      <c r="BJ138" s="148"/>
      <c r="BK138" s="148"/>
      <c r="BL138" s="148"/>
      <c r="BM138" s="144"/>
      <c r="BN138" s="144"/>
      <c r="BO138" s="148"/>
      <c r="BP138" s="148"/>
      <c r="BQ138" s="148"/>
      <c r="BR138" s="148"/>
      <c r="BS138" s="144"/>
      <c r="BT138" s="144"/>
      <c r="BU138" s="148"/>
      <c r="BV138" s="148"/>
      <c r="BW138" s="148"/>
      <c r="BX138" s="148"/>
      <c r="BY138" s="144"/>
      <c r="BZ138" s="144"/>
      <c r="CA138" s="148"/>
      <c r="CB138" s="148"/>
      <c r="CC138" s="148"/>
      <c r="CD138" s="148"/>
      <c r="CE138" s="144"/>
      <c r="CF138" s="144"/>
      <c r="CG138" s="148"/>
      <c r="CH138" s="148"/>
      <c r="CI138" s="148"/>
      <c r="CJ138" s="148"/>
      <c r="CK138" s="144"/>
      <c r="CL138" s="144"/>
      <c r="CM138" s="148"/>
      <c r="CN138" s="148"/>
      <c r="CO138" s="148"/>
      <c r="CP138" s="148"/>
      <c r="CQ138" s="144"/>
      <c r="CR138" s="144"/>
      <c r="CS138" s="148"/>
      <c r="CT138" s="148"/>
      <c r="CU138" s="148"/>
      <c r="CV138" s="148"/>
      <c r="CW138" s="144"/>
      <c r="CX138" s="144"/>
      <c r="CY138" s="148"/>
      <c r="CZ138" s="148"/>
      <c r="DA138" s="148"/>
      <c r="DB138" s="148"/>
      <c r="DC138" s="144"/>
      <c r="DD138" s="144"/>
      <c r="DE138" s="148"/>
      <c r="DF138" s="148"/>
      <c r="DG138" s="197"/>
      <c r="DH138" s="197"/>
      <c r="DI138" s="197"/>
      <c r="DJ138" s="210"/>
      <c r="DK138" s="201"/>
      <c r="DL138" s="201"/>
      <c r="DM138" s="148"/>
      <c r="DN138" s="148"/>
      <c r="DO138" s="148"/>
      <c r="DP138" s="148"/>
      <c r="DQ138" s="148"/>
      <c r="DR138" s="197"/>
      <c r="DS138" s="135"/>
      <c r="DT138" s="135"/>
      <c r="DU138" s="135"/>
      <c r="DV138" s="135"/>
      <c r="DW138" s="198"/>
      <c r="DX138" s="198"/>
      <c r="DY138" s="198"/>
      <c r="DZ138" s="198"/>
      <c r="EA138" s="198"/>
      <c r="EB138" s="198"/>
      <c r="EC138" s="198"/>
      <c r="ED138" s="198"/>
      <c r="EE138" s="198"/>
      <c r="EF138" s="198"/>
      <c r="EG138" s="198"/>
      <c r="EH138" s="198"/>
      <c r="EI138" s="198"/>
      <c r="EJ138" s="198"/>
      <c r="EK138" s="198"/>
      <c r="EL138" s="198"/>
      <c r="EM138" s="198"/>
      <c r="EN138" s="198"/>
      <c r="EO138" s="198"/>
      <c r="EP138" s="198"/>
      <c r="EQ138" s="198"/>
      <c r="ER138" s="198"/>
      <c r="ES138" s="198"/>
      <c r="ET138" s="198"/>
      <c r="EU138" s="198"/>
      <c r="EV138" s="198"/>
      <c r="EW138" s="198"/>
      <c r="EX138" s="198"/>
      <c r="EY138" s="198"/>
      <c r="EZ138" s="198"/>
      <c r="FA138" s="198"/>
      <c r="FB138" s="198"/>
      <c r="FC138" s="198"/>
      <c r="FD138" s="198"/>
      <c r="FE138" s="198"/>
      <c r="FF138" s="198"/>
      <c r="FG138" s="198"/>
      <c r="FH138" s="198"/>
      <c r="FI138" s="198"/>
      <c r="FJ138" s="198"/>
      <c r="FK138" s="198"/>
      <c r="FL138" s="198"/>
      <c r="FM138" s="198"/>
      <c r="FN138" s="198"/>
      <c r="FO138" s="198"/>
      <c r="FP138" s="198"/>
      <c r="FQ138" s="198"/>
      <c r="FR138" s="198"/>
      <c r="FS138" s="198"/>
      <c r="FT138" s="198"/>
      <c r="FU138" s="198"/>
      <c r="FV138" s="198"/>
      <c r="FW138" s="198"/>
      <c r="FX138" s="198"/>
      <c r="FY138" s="198"/>
      <c r="FZ138" s="198"/>
      <c r="GA138" s="198"/>
      <c r="GB138" s="198"/>
      <c r="GC138" s="198"/>
      <c r="GD138" s="198"/>
      <c r="GE138" s="198"/>
      <c r="GF138" s="198"/>
      <c r="GG138" s="198"/>
      <c r="GH138" s="198"/>
      <c r="GI138" s="198"/>
      <c r="GJ138" s="198"/>
      <c r="GK138" s="198"/>
      <c r="GL138" s="198"/>
      <c r="GM138" s="198"/>
      <c r="GN138" s="198"/>
      <c r="GO138" s="198"/>
      <c r="GP138" s="198"/>
      <c r="GQ138" s="198"/>
      <c r="GR138" s="198"/>
      <c r="GS138" s="198"/>
      <c r="GT138" s="198"/>
      <c r="GU138" s="198"/>
      <c r="GV138" s="198"/>
      <c r="GW138" s="198"/>
      <c r="GX138" s="198"/>
      <c r="GY138" s="198"/>
      <c r="GZ138" s="198"/>
      <c r="HA138" s="198"/>
      <c r="HB138" s="198"/>
      <c r="HC138" s="198"/>
      <c r="HD138" s="198"/>
      <c r="HE138" s="198"/>
      <c r="HF138" s="198"/>
      <c r="HG138" s="198"/>
      <c r="HH138" s="198"/>
      <c r="HI138" s="198"/>
      <c r="HJ138" s="198"/>
      <c r="HK138" s="198"/>
      <c r="HL138" s="198"/>
      <c r="HM138" s="198"/>
      <c r="HN138" s="198"/>
      <c r="HO138" s="198"/>
      <c r="HP138" s="198"/>
      <c r="HQ138" s="198"/>
      <c r="HR138" s="198"/>
      <c r="HS138" s="198"/>
      <c r="HT138" s="198"/>
      <c r="HU138" s="198"/>
      <c r="HV138" s="198"/>
      <c r="HW138" s="198"/>
      <c r="HX138" s="198"/>
      <c r="HY138" s="198"/>
      <c r="HZ138" s="198"/>
      <c r="IA138" s="198"/>
      <c r="IB138" s="198"/>
      <c r="IC138" s="198"/>
      <c r="ID138" s="198"/>
      <c r="IE138" s="198"/>
      <c r="IF138" s="198"/>
      <c r="IG138" s="198"/>
      <c r="IH138" s="198"/>
      <c r="II138" s="198"/>
      <c r="IJ138" s="198"/>
      <c r="IK138" s="198"/>
      <c r="IL138" s="198"/>
      <c r="IM138" s="198"/>
      <c r="IN138" s="198"/>
      <c r="IO138" s="198"/>
      <c r="IP138" s="198"/>
      <c r="IQ138" s="198"/>
      <c r="IR138" s="198"/>
      <c r="IS138" s="198"/>
      <c r="IT138" s="198"/>
      <c r="IU138" s="198"/>
      <c r="IV138" s="198"/>
      <c r="IW138" s="198"/>
      <c r="IX138" s="198"/>
      <c r="IY138" s="198"/>
      <c r="IZ138" s="198"/>
      <c r="JA138" s="198"/>
      <c r="JB138" s="198"/>
      <c r="JC138" s="198"/>
      <c r="JD138" s="198"/>
      <c r="JE138" s="198"/>
      <c r="JF138" s="198"/>
    </row>
    <row r="139" spans="1:266" s="199" customFormat="1" ht="48.75" hidden="1" customHeight="1">
      <c r="A139" s="373"/>
      <c r="B139" s="317"/>
      <c r="C139" s="197"/>
      <c r="D139" s="197"/>
      <c r="E139" s="148"/>
      <c r="F139" s="148"/>
      <c r="G139" s="148"/>
      <c r="H139" s="148"/>
      <c r="I139" s="148"/>
      <c r="J139" s="148"/>
      <c r="K139" s="148"/>
      <c r="L139" s="148"/>
      <c r="M139" s="148"/>
      <c r="N139" s="148"/>
      <c r="O139" s="148"/>
      <c r="P139" s="148"/>
      <c r="Q139" s="148"/>
      <c r="R139" s="148"/>
      <c r="S139" s="148"/>
      <c r="T139" s="148"/>
      <c r="U139" s="148"/>
      <c r="V139" s="148"/>
      <c r="W139" s="148"/>
      <c r="X139" s="148"/>
      <c r="Y139" s="148"/>
      <c r="Z139" s="148"/>
      <c r="AA139" s="148"/>
      <c r="AB139" s="148"/>
      <c r="AC139" s="148"/>
      <c r="AD139" s="148"/>
      <c r="AE139" s="148"/>
      <c r="AF139" s="148"/>
      <c r="AG139" s="148"/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97"/>
      <c r="AT139" s="197"/>
      <c r="AU139" s="148"/>
      <c r="AV139" s="148"/>
      <c r="AW139" s="197"/>
      <c r="AX139" s="197"/>
      <c r="AY139" s="144"/>
      <c r="AZ139" s="144"/>
      <c r="BA139" s="148"/>
      <c r="BB139" s="148"/>
      <c r="BC139" s="148"/>
      <c r="BD139" s="148"/>
      <c r="BE139" s="148"/>
      <c r="BF139" s="148"/>
      <c r="BG139" s="144"/>
      <c r="BH139" s="144"/>
      <c r="BI139" s="148"/>
      <c r="BJ139" s="148"/>
      <c r="BK139" s="148"/>
      <c r="BL139" s="148"/>
      <c r="BM139" s="144"/>
      <c r="BN139" s="144"/>
      <c r="BO139" s="148"/>
      <c r="BP139" s="148"/>
      <c r="BQ139" s="148"/>
      <c r="BR139" s="148"/>
      <c r="BS139" s="144"/>
      <c r="BT139" s="144"/>
      <c r="BU139" s="148"/>
      <c r="BV139" s="148"/>
      <c r="BW139" s="148"/>
      <c r="BX139" s="148"/>
      <c r="BY139" s="144"/>
      <c r="BZ139" s="144"/>
      <c r="CA139" s="148"/>
      <c r="CB139" s="148"/>
      <c r="CC139" s="148"/>
      <c r="CD139" s="148"/>
      <c r="CE139" s="144"/>
      <c r="CF139" s="144"/>
      <c r="CG139" s="148"/>
      <c r="CH139" s="148"/>
      <c r="CI139" s="148"/>
      <c r="CJ139" s="148"/>
      <c r="CK139" s="144"/>
      <c r="CL139" s="144"/>
      <c r="CM139" s="148"/>
      <c r="CN139" s="148"/>
      <c r="CO139" s="148"/>
      <c r="CP139" s="148"/>
      <c r="CQ139" s="144"/>
      <c r="CR139" s="144"/>
      <c r="CS139" s="148"/>
      <c r="CT139" s="148"/>
      <c r="CU139" s="148"/>
      <c r="CV139" s="148"/>
      <c r="CW139" s="144"/>
      <c r="CX139" s="144"/>
      <c r="CY139" s="148"/>
      <c r="CZ139" s="148"/>
      <c r="DA139" s="148"/>
      <c r="DB139" s="148"/>
      <c r="DC139" s="144"/>
      <c r="DD139" s="144"/>
      <c r="DE139" s="148"/>
      <c r="DF139" s="148"/>
      <c r="DG139" s="197"/>
      <c r="DH139" s="197"/>
      <c r="DI139" s="197"/>
      <c r="DJ139" s="210"/>
      <c r="DK139" s="201"/>
      <c r="DL139" s="201"/>
      <c r="DM139" s="148"/>
      <c r="DN139" s="148"/>
      <c r="DO139" s="148"/>
      <c r="DP139" s="148"/>
      <c r="DQ139" s="148"/>
      <c r="DR139" s="197"/>
      <c r="DS139" s="135"/>
      <c r="DT139" s="135"/>
      <c r="DU139" s="135"/>
      <c r="DV139" s="135"/>
      <c r="DW139" s="198"/>
      <c r="DX139" s="198"/>
      <c r="DY139" s="198"/>
      <c r="DZ139" s="198"/>
      <c r="EA139" s="198"/>
      <c r="EB139" s="198"/>
      <c r="EC139" s="198"/>
      <c r="ED139" s="198"/>
      <c r="EE139" s="198"/>
      <c r="EF139" s="198"/>
      <c r="EG139" s="198"/>
      <c r="EH139" s="198"/>
      <c r="EI139" s="198"/>
      <c r="EJ139" s="198"/>
      <c r="EK139" s="198"/>
      <c r="EL139" s="198"/>
      <c r="EM139" s="198"/>
      <c r="EN139" s="198"/>
      <c r="EO139" s="198"/>
      <c r="EP139" s="198"/>
      <c r="EQ139" s="198"/>
      <c r="ER139" s="198"/>
      <c r="ES139" s="198"/>
      <c r="ET139" s="198"/>
      <c r="EU139" s="198"/>
      <c r="EV139" s="198"/>
      <c r="EW139" s="198"/>
      <c r="EX139" s="198"/>
      <c r="EY139" s="198"/>
      <c r="EZ139" s="198"/>
      <c r="FA139" s="198"/>
      <c r="FB139" s="198"/>
      <c r="FC139" s="198"/>
      <c r="FD139" s="198"/>
      <c r="FE139" s="198"/>
      <c r="FF139" s="198"/>
      <c r="FG139" s="198"/>
      <c r="FH139" s="198"/>
      <c r="FI139" s="198"/>
      <c r="FJ139" s="198"/>
      <c r="FK139" s="198"/>
      <c r="FL139" s="198"/>
      <c r="FM139" s="198"/>
      <c r="FN139" s="198"/>
      <c r="FO139" s="198"/>
      <c r="FP139" s="198"/>
      <c r="FQ139" s="198"/>
      <c r="FR139" s="198"/>
      <c r="FS139" s="198"/>
      <c r="FT139" s="198"/>
      <c r="FU139" s="198"/>
      <c r="FV139" s="198"/>
      <c r="FW139" s="198"/>
      <c r="FX139" s="198"/>
      <c r="FY139" s="198"/>
      <c r="FZ139" s="198"/>
      <c r="GA139" s="198"/>
      <c r="GB139" s="198"/>
      <c r="GC139" s="198"/>
      <c r="GD139" s="198"/>
      <c r="GE139" s="198"/>
      <c r="GF139" s="198"/>
      <c r="GG139" s="198"/>
      <c r="GH139" s="198"/>
      <c r="GI139" s="198"/>
      <c r="GJ139" s="198"/>
      <c r="GK139" s="198"/>
      <c r="GL139" s="198"/>
      <c r="GM139" s="198"/>
      <c r="GN139" s="198"/>
      <c r="GO139" s="198"/>
      <c r="GP139" s="198"/>
      <c r="GQ139" s="198"/>
      <c r="GR139" s="198"/>
      <c r="GS139" s="198"/>
      <c r="GT139" s="198"/>
      <c r="GU139" s="198"/>
      <c r="GV139" s="198"/>
      <c r="GW139" s="198"/>
      <c r="GX139" s="198"/>
      <c r="GY139" s="198"/>
      <c r="GZ139" s="198"/>
      <c r="HA139" s="198"/>
      <c r="HB139" s="198"/>
      <c r="HC139" s="198"/>
      <c r="HD139" s="198"/>
      <c r="HE139" s="198"/>
      <c r="HF139" s="198"/>
      <c r="HG139" s="198"/>
      <c r="HH139" s="198"/>
      <c r="HI139" s="198"/>
      <c r="HJ139" s="198"/>
      <c r="HK139" s="198"/>
      <c r="HL139" s="198"/>
      <c r="HM139" s="198"/>
      <c r="HN139" s="198"/>
      <c r="HO139" s="198"/>
      <c r="HP139" s="198"/>
      <c r="HQ139" s="198"/>
      <c r="HR139" s="198"/>
      <c r="HS139" s="198"/>
      <c r="HT139" s="198"/>
      <c r="HU139" s="198"/>
      <c r="HV139" s="198"/>
      <c r="HW139" s="198"/>
      <c r="HX139" s="198"/>
      <c r="HY139" s="198"/>
      <c r="HZ139" s="198"/>
      <c r="IA139" s="198"/>
      <c r="IB139" s="198"/>
      <c r="IC139" s="198"/>
      <c r="ID139" s="198"/>
      <c r="IE139" s="198"/>
      <c r="IF139" s="198"/>
      <c r="IG139" s="198"/>
      <c r="IH139" s="198"/>
      <c r="II139" s="198"/>
      <c r="IJ139" s="198"/>
      <c r="IK139" s="198"/>
      <c r="IL139" s="198"/>
      <c r="IM139" s="198"/>
      <c r="IN139" s="198"/>
      <c r="IO139" s="198"/>
      <c r="IP139" s="198"/>
      <c r="IQ139" s="198"/>
      <c r="IR139" s="198"/>
      <c r="IS139" s="198"/>
      <c r="IT139" s="198"/>
      <c r="IU139" s="198"/>
      <c r="IV139" s="198"/>
      <c r="IW139" s="198"/>
      <c r="IX139" s="198"/>
      <c r="IY139" s="198"/>
      <c r="IZ139" s="198"/>
      <c r="JA139" s="198"/>
      <c r="JB139" s="198"/>
      <c r="JC139" s="198"/>
      <c r="JD139" s="198"/>
      <c r="JE139" s="198"/>
      <c r="JF139" s="198"/>
    </row>
    <row r="140" spans="1:266" s="199" customFormat="1" ht="53.25" hidden="1" customHeight="1">
      <c r="A140" s="373"/>
      <c r="B140" s="317"/>
      <c r="C140" s="197"/>
      <c r="D140" s="197"/>
      <c r="E140" s="148"/>
      <c r="F140" s="148"/>
      <c r="G140" s="148"/>
      <c r="H140" s="148"/>
      <c r="I140" s="148"/>
      <c r="J140" s="148"/>
      <c r="K140" s="148"/>
      <c r="L140" s="148"/>
      <c r="M140" s="148"/>
      <c r="N140" s="148"/>
      <c r="O140" s="148"/>
      <c r="P140" s="148"/>
      <c r="Q140" s="148"/>
      <c r="R140" s="148"/>
      <c r="S140" s="148"/>
      <c r="T140" s="148"/>
      <c r="U140" s="148"/>
      <c r="V140" s="148"/>
      <c r="W140" s="148"/>
      <c r="X140" s="148"/>
      <c r="Y140" s="148"/>
      <c r="Z140" s="148"/>
      <c r="AA140" s="148"/>
      <c r="AB140" s="148"/>
      <c r="AC140" s="148"/>
      <c r="AD140" s="148"/>
      <c r="AE140" s="148"/>
      <c r="AF140" s="148"/>
      <c r="AG140" s="148"/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97"/>
      <c r="AT140" s="197"/>
      <c r="AU140" s="148"/>
      <c r="AV140" s="148"/>
      <c r="AW140" s="197"/>
      <c r="AX140" s="197"/>
      <c r="AY140" s="144"/>
      <c r="AZ140" s="144"/>
      <c r="BA140" s="148"/>
      <c r="BB140" s="148"/>
      <c r="BC140" s="148"/>
      <c r="BD140" s="148"/>
      <c r="BE140" s="148"/>
      <c r="BF140" s="148"/>
      <c r="BG140" s="144"/>
      <c r="BH140" s="144"/>
      <c r="BI140" s="148"/>
      <c r="BJ140" s="148"/>
      <c r="BK140" s="148"/>
      <c r="BL140" s="148"/>
      <c r="BM140" s="144"/>
      <c r="BN140" s="144"/>
      <c r="BO140" s="148"/>
      <c r="BP140" s="148"/>
      <c r="BQ140" s="148"/>
      <c r="BR140" s="148"/>
      <c r="BS140" s="144"/>
      <c r="BT140" s="144"/>
      <c r="BU140" s="148"/>
      <c r="BV140" s="148"/>
      <c r="BW140" s="148"/>
      <c r="BX140" s="148"/>
      <c r="BY140" s="144"/>
      <c r="BZ140" s="144"/>
      <c r="CA140" s="148"/>
      <c r="CB140" s="148"/>
      <c r="CC140" s="148"/>
      <c r="CD140" s="148"/>
      <c r="CE140" s="144"/>
      <c r="CF140" s="144"/>
      <c r="CG140" s="148"/>
      <c r="CH140" s="148"/>
      <c r="CI140" s="148"/>
      <c r="CJ140" s="148"/>
      <c r="CK140" s="144"/>
      <c r="CL140" s="144"/>
      <c r="CM140" s="148"/>
      <c r="CN140" s="148"/>
      <c r="CO140" s="148"/>
      <c r="CP140" s="148"/>
      <c r="CQ140" s="144"/>
      <c r="CR140" s="144"/>
      <c r="CS140" s="148"/>
      <c r="CT140" s="148"/>
      <c r="CU140" s="148"/>
      <c r="CV140" s="148"/>
      <c r="CW140" s="144"/>
      <c r="CX140" s="144"/>
      <c r="CY140" s="148"/>
      <c r="CZ140" s="148"/>
      <c r="DA140" s="148"/>
      <c r="DB140" s="148"/>
      <c r="DC140" s="144"/>
      <c r="DD140" s="144"/>
      <c r="DE140" s="148"/>
      <c r="DF140" s="148"/>
      <c r="DG140" s="197"/>
      <c r="DH140" s="197"/>
      <c r="DI140" s="197"/>
      <c r="DJ140" s="210"/>
      <c r="DK140" s="201"/>
      <c r="DL140" s="201"/>
      <c r="DM140" s="148"/>
      <c r="DN140" s="148"/>
      <c r="DO140" s="148"/>
      <c r="DP140" s="148"/>
      <c r="DQ140" s="197"/>
      <c r="DR140" s="197"/>
      <c r="DS140" s="135"/>
      <c r="DT140" s="135"/>
      <c r="DU140" s="135"/>
      <c r="DV140" s="135"/>
      <c r="DW140" s="198"/>
      <c r="DX140" s="198"/>
      <c r="DY140" s="198"/>
      <c r="DZ140" s="198"/>
      <c r="EA140" s="198"/>
      <c r="EB140" s="198"/>
      <c r="EC140" s="198"/>
      <c r="ED140" s="198"/>
      <c r="EE140" s="198"/>
      <c r="EF140" s="198"/>
      <c r="EG140" s="198"/>
      <c r="EH140" s="198"/>
      <c r="EI140" s="198"/>
      <c r="EJ140" s="198"/>
      <c r="EK140" s="198"/>
      <c r="EL140" s="198"/>
      <c r="EM140" s="198"/>
      <c r="EN140" s="198"/>
      <c r="EO140" s="198"/>
      <c r="EP140" s="198"/>
      <c r="EQ140" s="198"/>
      <c r="ER140" s="198"/>
      <c r="ES140" s="198"/>
      <c r="ET140" s="198"/>
      <c r="EU140" s="198"/>
      <c r="EV140" s="198"/>
      <c r="EW140" s="198"/>
      <c r="EX140" s="198"/>
      <c r="EY140" s="198"/>
      <c r="EZ140" s="198"/>
      <c r="FA140" s="198"/>
      <c r="FB140" s="198"/>
      <c r="FC140" s="198"/>
      <c r="FD140" s="198"/>
      <c r="FE140" s="198"/>
      <c r="FF140" s="198"/>
      <c r="FG140" s="198"/>
      <c r="FH140" s="198"/>
      <c r="FI140" s="198"/>
      <c r="FJ140" s="198"/>
      <c r="FK140" s="198"/>
      <c r="FL140" s="198"/>
      <c r="FM140" s="198"/>
      <c r="FN140" s="198"/>
      <c r="FO140" s="198"/>
      <c r="FP140" s="198"/>
      <c r="FQ140" s="198"/>
      <c r="FR140" s="198"/>
      <c r="FS140" s="198"/>
      <c r="FT140" s="198"/>
      <c r="FU140" s="198"/>
      <c r="FV140" s="198"/>
      <c r="FW140" s="198"/>
      <c r="FX140" s="198"/>
      <c r="FY140" s="198"/>
      <c r="FZ140" s="198"/>
      <c r="GA140" s="198"/>
      <c r="GB140" s="198"/>
      <c r="GC140" s="198"/>
      <c r="GD140" s="198"/>
      <c r="GE140" s="198"/>
      <c r="GF140" s="198"/>
      <c r="GG140" s="198"/>
      <c r="GH140" s="198"/>
      <c r="GI140" s="198"/>
      <c r="GJ140" s="198"/>
      <c r="GK140" s="198"/>
      <c r="GL140" s="198"/>
      <c r="GM140" s="198"/>
      <c r="GN140" s="198"/>
      <c r="GO140" s="198"/>
      <c r="GP140" s="198"/>
      <c r="GQ140" s="198"/>
      <c r="GR140" s="198"/>
      <c r="GS140" s="198"/>
      <c r="GT140" s="198"/>
      <c r="GU140" s="198"/>
      <c r="GV140" s="198"/>
      <c r="GW140" s="198"/>
      <c r="GX140" s="198"/>
      <c r="GY140" s="198"/>
      <c r="GZ140" s="198"/>
      <c r="HA140" s="198"/>
      <c r="HB140" s="198"/>
      <c r="HC140" s="198"/>
      <c r="HD140" s="198"/>
      <c r="HE140" s="198"/>
      <c r="HF140" s="198"/>
      <c r="HG140" s="198"/>
      <c r="HH140" s="198"/>
      <c r="HI140" s="198"/>
      <c r="HJ140" s="198"/>
      <c r="HK140" s="198"/>
      <c r="HL140" s="198"/>
      <c r="HM140" s="198"/>
      <c r="HN140" s="198"/>
      <c r="HO140" s="198"/>
      <c r="HP140" s="198"/>
      <c r="HQ140" s="198"/>
      <c r="HR140" s="198"/>
      <c r="HS140" s="198"/>
      <c r="HT140" s="198"/>
      <c r="HU140" s="198"/>
      <c r="HV140" s="198"/>
      <c r="HW140" s="198"/>
      <c r="HX140" s="198"/>
      <c r="HY140" s="198"/>
      <c r="HZ140" s="198"/>
      <c r="IA140" s="198"/>
      <c r="IB140" s="198"/>
      <c r="IC140" s="198"/>
      <c r="ID140" s="198"/>
      <c r="IE140" s="198"/>
      <c r="IF140" s="198"/>
      <c r="IG140" s="198"/>
      <c r="IH140" s="198"/>
      <c r="II140" s="198"/>
      <c r="IJ140" s="198"/>
      <c r="IK140" s="198"/>
      <c r="IL140" s="198"/>
      <c r="IM140" s="198"/>
      <c r="IN140" s="198"/>
      <c r="IO140" s="198"/>
      <c r="IP140" s="198"/>
      <c r="IQ140" s="198"/>
      <c r="IR140" s="198"/>
      <c r="IS140" s="198"/>
      <c r="IT140" s="198"/>
      <c r="IU140" s="198"/>
      <c r="IV140" s="198"/>
      <c r="IW140" s="198"/>
      <c r="IX140" s="198"/>
      <c r="IY140" s="198"/>
      <c r="IZ140" s="198"/>
      <c r="JA140" s="198"/>
      <c r="JB140" s="198"/>
      <c r="JC140" s="198"/>
      <c r="JD140" s="198"/>
      <c r="JE140" s="198"/>
      <c r="JF140" s="198"/>
    </row>
    <row r="141" spans="1:266" s="199" customFormat="1" ht="59.25" hidden="1" customHeight="1">
      <c r="A141" s="373"/>
      <c r="B141" s="317"/>
      <c r="C141" s="197"/>
      <c r="D141" s="197"/>
      <c r="E141" s="148"/>
      <c r="F141" s="148"/>
      <c r="G141" s="148"/>
      <c r="H141" s="148"/>
      <c r="I141" s="148"/>
      <c r="J141" s="148"/>
      <c r="K141" s="148"/>
      <c r="L141" s="148"/>
      <c r="M141" s="148"/>
      <c r="N141" s="148"/>
      <c r="O141" s="148"/>
      <c r="P141" s="148"/>
      <c r="Q141" s="148"/>
      <c r="R141" s="148"/>
      <c r="S141" s="148"/>
      <c r="T141" s="148"/>
      <c r="U141" s="148"/>
      <c r="V141" s="148"/>
      <c r="W141" s="148"/>
      <c r="X141" s="148"/>
      <c r="Y141" s="148"/>
      <c r="Z141" s="148"/>
      <c r="AA141" s="148"/>
      <c r="AB141" s="148"/>
      <c r="AC141" s="148"/>
      <c r="AD141" s="148"/>
      <c r="AE141" s="148"/>
      <c r="AF141" s="148"/>
      <c r="AG141" s="148"/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97"/>
      <c r="AT141" s="197"/>
      <c r="AU141" s="148"/>
      <c r="AV141" s="148"/>
      <c r="AW141" s="197"/>
      <c r="AX141" s="197"/>
      <c r="AY141" s="144"/>
      <c r="AZ141" s="144"/>
      <c r="BA141" s="148"/>
      <c r="BB141" s="148"/>
      <c r="BC141" s="148"/>
      <c r="BD141" s="148"/>
      <c r="BE141" s="148"/>
      <c r="BF141" s="148"/>
      <c r="BG141" s="144"/>
      <c r="BH141" s="144"/>
      <c r="BI141" s="148"/>
      <c r="BJ141" s="148"/>
      <c r="BK141" s="148"/>
      <c r="BL141" s="148"/>
      <c r="BM141" s="144"/>
      <c r="BN141" s="144"/>
      <c r="BO141" s="148"/>
      <c r="BP141" s="148"/>
      <c r="BQ141" s="148"/>
      <c r="BR141" s="148"/>
      <c r="BS141" s="144"/>
      <c r="BT141" s="144"/>
      <c r="BU141" s="148"/>
      <c r="BV141" s="148"/>
      <c r="BW141" s="148"/>
      <c r="BX141" s="148"/>
      <c r="BY141" s="144"/>
      <c r="BZ141" s="144"/>
      <c r="CA141" s="148"/>
      <c r="CB141" s="148"/>
      <c r="CC141" s="148"/>
      <c r="CD141" s="148"/>
      <c r="CE141" s="144"/>
      <c r="CF141" s="144"/>
      <c r="CG141" s="148"/>
      <c r="CH141" s="148"/>
      <c r="CI141" s="148"/>
      <c r="CJ141" s="148"/>
      <c r="CK141" s="144"/>
      <c r="CL141" s="144"/>
      <c r="CM141" s="148"/>
      <c r="CN141" s="148"/>
      <c r="CO141" s="148"/>
      <c r="CP141" s="148"/>
      <c r="CQ141" s="144"/>
      <c r="CR141" s="144"/>
      <c r="CS141" s="148"/>
      <c r="CT141" s="148"/>
      <c r="CU141" s="148"/>
      <c r="CV141" s="148"/>
      <c r="CW141" s="144"/>
      <c r="CX141" s="144"/>
      <c r="CY141" s="148"/>
      <c r="CZ141" s="148"/>
      <c r="DA141" s="148"/>
      <c r="DB141" s="148"/>
      <c r="DC141" s="144"/>
      <c r="DD141" s="144"/>
      <c r="DE141" s="148"/>
      <c r="DF141" s="148"/>
      <c r="DG141" s="197"/>
      <c r="DH141" s="197"/>
      <c r="DI141" s="197"/>
      <c r="DJ141" s="210"/>
      <c r="DK141" s="201"/>
      <c r="DL141" s="201"/>
      <c r="DM141" s="148"/>
      <c r="DN141" s="148"/>
      <c r="DO141" s="148"/>
      <c r="DP141" s="148"/>
      <c r="DQ141" s="197"/>
      <c r="DR141" s="197"/>
      <c r="DS141" s="135"/>
      <c r="DT141" s="135"/>
      <c r="DU141" s="135"/>
      <c r="DV141" s="135"/>
      <c r="DW141" s="198"/>
      <c r="DX141" s="198"/>
      <c r="DY141" s="198"/>
      <c r="DZ141" s="198"/>
      <c r="EA141" s="198"/>
      <c r="EB141" s="198"/>
      <c r="EC141" s="198"/>
      <c r="ED141" s="198"/>
      <c r="EE141" s="198"/>
      <c r="EF141" s="198"/>
      <c r="EG141" s="198"/>
      <c r="EH141" s="198"/>
      <c r="EI141" s="198"/>
      <c r="EJ141" s="198"/>
      <c r="EK141" s="198"/>
      <c r="EL141" s="198"/>
      <c r="EM141" s="198"/>
      <c r="EN141" s="198"/>
      <c r="EO141" s="198"/>
      <c r="EP141" s="198"/>
      <c r="EQ141" s="198"/>
      <c r="ER141" s="198"/>
      <c r="ES141" s="198"/>
      <c r="ET141" s="198"/>
      <c r="EU141" s="198"/>
      <c r="EV141" s="198"/>
      <c r="EW141" s="198"/>
      <c r="EX141" s="198"/>
      <c r="EY141" s="198"/>
      <c r="EZ141" s="198"/>
      <c r="FA141" s="198"/>
      <c r="FB141" s="198"/>
      <c r="FC141" s="198"/>
      <c r="FD141" s="198"/>
      <c r="FE141" s="198"/>
      <c r="FF141" s="198"/>
      <c r="FG141" s="198"/>
      <c r="FH141" s="198"/>
      <c r="FI141" s="198"/>
      <c r="FJ141" s="198"/>
      <c r="FK141" s="198"/>
      <c r="FL141" s="198"/>
      <c r="FM141" s="198"/>
      <c r="FN141" s="198"/>
      <c r="FO141" s="198"/>
      <c r="FP141" s="198"/>
      <c r="FQ141" s="198"/>
      <c r="FR141" s="198"/>
      <c r="FS141" s="198"/>
      <c r="FT141" s="198"/>
      <c r="FU141" s="198"/>
      <c r="FV141" s="198"/>
      <c r="FW141" s="198"/>
      <c r="FX141" s="198"/>
      <c r="FY141" s="198"/>
      <c r="FZ141" s="198"/>
      <c r="GA141" s="198"/>
      <c r="GB141" s="198"/>
      <c r="GC141" s="198"/>
      <c r="GD141" s="198"/>
      <c r="GE141" s="198"/>
      <c r="GF141" s="198"/>
      <c r="GG141" s="198"/>
      <c r="GH141" s="198"/>
      <c r="GI141" s="198"/>
      <c r="GJ141" s="198"/>
      <c r="GK141" s="198"/>
      <c r="GL141" s="198"/>
      <c r="GM141" s="198"/>
      <c r="GN141" s="198"/>
      <c r="GO141" s="198"/>
      <c r="GP141" s="198"/>
      <c r="GQ141" s="198"/>
      <c r="GR141" s="198"/>
      <c r="GS141" s="198"/>
      <c r="GT141" s="198"/>
      <c r="GU141" s="198"/>
      <c r="GV141" s="198"/>
      <c r="GW141" s="198"/>
      <c r="GX141" s="198"/>
      <c r="GY141" s="198"/>
      <c r="GZ141" s="198"/>
      <c r="HA141" s="198"/>
      <c r="HB141" s="198"/>
      <c r="HC141" s="198"/>
      <c r="HD141" s="198"/>
      <c r="HE141" s="198"/>
      <c r="HF141" s="198"/>
      <c r="HG141" s="198"/>
      <c r="HH141" s="198"/>
      <c r="HI141" s="198"/>
      <c r="HJ141" s="198"/>
      <c r="HK141" s="198"/>
      <c r="HL141" s="198"/>
      <c r="HM141" s="198"/>
      <c r="HN141" s="198"/>
      <c r="HO141" s="198"/>
      <c r="HP141" s="198"/>
      <c r="HQ141" s="198"/>
      <c r="HR141" s="198"/>
      <c r="HS141" s="198"/>
      <c r="HT141" s="198"/>
      <c r="HU141" s="198"/>
      <c r="HV141" s="198"/>
      <c r="HW141" s="198"/>
      <c r="HX141" s="198"/>
      <c r="HY141" s="198"/>
      <c r="HZ141" s="198"/>
      <c r="IA141" s="198"/>
      <c r="IB141" s="198"/>
      <c r="IC141" s="198"/>
      <c r="ID141" s="198"/>
      <c r="IE141" s="198"/>
      <c r="IF141" s="198"/>
      <c r="IG141" s="198"/>
      <c r="IH141" s="198"/>
      <c r="II141" s="198"/>
      <c r="IJ141" s="198"/>
      <c r="IK141" s="198"/>
      <c r="IL141" s="198"/>
      <c r="IM141" s="198"/>
      <c r="IN141" s="198"/>
      <c r="IO141" s="198"/>
      <c r="IP141" s="198"/>
      <c r="IQ141" s="198"/>
      <c r="IR141" s="198"/>
      <c r="IS141" s="198"/>
      <c r="IT141" s="198"/>
      <c r="IU141" s="198"/>
      <c r="IV141" s="198"/>
      <c r="IW141" s="198"/>
      <c r="IX141" s="198"/>
      <c r="IY141" s="198"/>
      <c r="IZ141" s="198"/>
      <c r="JA141" s="198"/>
      <c r="JB141" s="198"/>
      <c r="JC141" s="198"/>
      <c r="JD141" s="198"/>
      <c r="JE141" s="198"/>
      <c r="JF141" s="198"/>
    </row>
    <row r="142" spans="1:266" s="199" customFormat="1" ht="94.5" hidden="1" customHeight="1">
      <c r="A142" s="373"/>
      <c r="B142" s="317"/>
      <c r="C142" s="197"/>
      <c r="D142" s="197"/>
      <c r="E142" s="148"/>
      <c r="F142" s="148"/>
      <c r="G142" s="148"/>
      <c r="H142" s="148"/>
      <c r="I142" s="148"/>
      <c r="J142" s="148"/>
      <c r="K142" s="148"/>
      <c r="L142" s="148"/>
      <c r="M142" s="148"/>
      <c r="N142" s="148"/>
      <c r="O142" s="148"/>
      <c r="P142" s="148"/>
      <c r="Q142" s="148"/>
      <c r="R142" s="148"/>
      <c r="S142" s="148"/>
      <c r="T142" s="148"/>
      <c r="U142" s="148"/>
      <c r="V142" s="148"/>
      <c r="W142" s="148"/>
      <c r="X142" s="148"/>
      <c r="Y142" s="148"/>
      <c r="Z142" s="148"/>
      <c r="AA142" s="148"/>
      <c r="AB142" s="148"/>
      <c r="AC142" s="148"/>
      <c r="AD142" s="148"/>
      <c r="AE142" s="148"/>
      <c r="AF142" s="148"/>
      <c r="AG142" s="148"/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97"/>
      <c r="AT142" s="197"/>
      <c r="AU142" s="148"/>
      <c r="AV142" s="148"/>
      <c r="AW142" s="197"/>
      <c r="AX142" s="197"/>
      <c r="AY142" s="144"/>
      <c r="AZ142" s="144"/>
      <c r="BA142" s="148"/>
      <c r="BB142" s="148"/>
      <c r="BC142" s="148"/>
      <c r="BD142" s="148"/>
      <c r="BE142" s="148"/>
      <c r="BF142" s="148"/>
      <c r="BG142" s="144"/>
      <c r="BH142" s="144"/>
      <c r="BI142" s="148"/>
      <c r="BJ142" s="148"/>
      <c r="BK142" s="148"/>
      <c r="BL142" s="148"/>
      <c r="BM142" s="144"/>
      <c r="BN142" s="144"/>
      <c r="BO142" s="148"/>
      <c r="BP142" s="148"/>
      <c r="BQ142" s="148"/>
      <c r="BR142" s="148"/>
      <c r="BS142" s="144"/>
      <c r="BT142" s="144"/>
      <c r="BU142" s="148"/>
      <c r="BV142" s="148"/>
      <c r="BW142" s="148"/>
      <c r="BX142" s="148"/>
      <c r="BY142" s="144"/>
      <c r="BZ142" s="144"/>
      <c r="CA142" s="148"/>
      <c r="CB142" s="148"/>
      <c r="CC142" s="148"/>
      <c r="CD142" s="148"/>
      <c r="CE142" s="144"/>
      <c r="CF142" s="144"/>
      <c r="CG142" s="148"/>
      <c r="CH142" s="148"/>
      <c r="CI142" s="148"/>
      <c r="CJ142" s="148"/>
      <c r="CK142" s="144"/>
      <c r="CL142" s="144"/>
      <c r="CM142" s="148"/>
      <c r="CN142" s="148"/>
      <c r="CO142" s="148"/>
      <c r="CP142" s="148"/>
      <c r="CQ142" s="144"/>
      <c r="CR142" s="144"/>
      <c r="CS142" s="148"/>
      <c r="CT142" s="148"/>
      <c r="CU142" s="148"/>
      <c r="CV142" s="148"/>
      <c r="CW142" s="144"/>
      <c r="CX142" s="144"/>
      <c r="CY142" s="148"/>
      <c r="CZ142" s="148"/>
      <c r="DA142" s="148"/>
      <c r="DB142" s="148"/>
      <c r="DC142" s="144"/>
      <c r="DD142" s="144"/>
      <c r="DE142" s="148"/>
      <c r="DF142" s="148"/>
      <c r="DG142" s="197"/>
      <c r="DH142" s="197"/>
      <c r="DI142" s="197"/>
      <c r="DJ142" s="210"/>
      <c r="DK142" s="201"/>
      <c r="DL142" s="201"/>
      <c r="DM142" s="148"/>
      <c r="DN142" s="148"/>
      <c r="DO142" s="148"/>
      <c r="DP142" s="148"/>
      <c r="DQ142" s="197"/>
      <c r="DR142" s="197"/>
      <c r="DS142" s="135"/>
      <c r="DT142" s="135"/>
      <c r="DU142" s="135"/>
      <c r="DV142" s="135"/>
      <c r="DW142" s="198"/>
      <c r="DX142" s="198"/>
      <c r="DY142" s="198"/>
      <c r="DZ142" s="198"/>
      <c r="EA142" s="198"/>
      <c r="EB142" s="198"/>
      <c r="EC142" s="198"/>
      <c r="ED142" s="198"/>
      <c r="EE142" s="198"/>
      <c r="EF142" s="198"/>
      <c r="EG142" s="198"/>
      <c r="EH142" s="198"/>
      <c r="EI142" s="198"/>
      <c r="EJ142" s="198"/>
      <c r="EK142" s="198"/>
      <c r="EL142" s="198"/>
      <c r="EM142" s="198"/>
      <c r="EN142" s="198"/>
      <c r="EO142" s="198"/>
      <c r="EP142" s="198"/>
      <c r="EQ142" s="198"/>
      <c r="ER142" s="198"/>
      <c r="ES142" s="198"/>
      <c r="ET142" s="198"/>
      <c r="EU142" s="198"/>
      <c r="EV142" s="198"/>
      <c r="EW142" s="198"/>
      <c r="EX142" s="198"/>
      <c r="EY142" s="198"/>
      <c r="EZ142" s="198"/>
      <c r="FA142" s="198"/>
      <c r="FB142" s="198"/>
      <c r="FC142" s="198"/>
      <c r="FD142" s="198"/>
      <c r="FE142" s="198"/>
      <c r="FF142" s="198"/>
      <c r="FG142" s="198"/>
      <c r="FH142" s="198"/>
      <c r="FI142" s="198"/>
      <c r="FJ142" s="198"/>
      <c r="FK142" s="198"/>
      <c r="FL142" s="198"/>
      <c r="FM142" s="198"/>
      <c r="FN142" s="198"/>
      <c r="FO142" s="198"/>
      <c r="FP142" s="198"/>
      <c r="FQ142" s="198"/>
      <c r="FR142" s="198"/>
      <c r="FS142" s="198"/>
      <c r="FT142" s="198"/>
      <c r="FU142" s="198"/>
      <c r="FV142" s="198"/>
      <c r="FW142" s="198"/>
      <c r="FX142" s="198"/>
      <c r="FY142" s="198"/>
      <c r="FZ142" s="198"/>
      <c r="GA142" s="198"/>
      <c r="GB142" s="198"/>
      <c r="GC142" s="198"/>
      <c r="GD142" s="198"/>
      <c r="GE142" s="198"/>
      <c r="GF142" s="198"/>
      <c r="GG142" s="198"/>
      <c r="GH142" s="198"/>
      <c r="GI142" s="198"/>
      <c r="GJ142" s="198"/>
      <c r="GK142" s="198"/>
      <c r="GL142" s="198"/>
      <c r="GM142" s="198"/>
      <c r="GN142" s="198"/>
      <c r="GO142" s="198"/>
      <c r="GP142" s="198"/>
      <c r="GQ142" s="198"/>
      <c r="GR142" s="198"/>
      <c r="GS142" s="198"/>
      <c r="GT142" s="198"/>
      <c r="GU142" s="198"/>
      <c r="GV142" s="198"/>
      <c r="GW142" s="198"/>
      <c r="GX142" s="198"/>
      <c r="GY142" s="198"/>
      <c r="GZ142" s="198"/>
      <c r="HA142" s="198"/>
      <c r="HB142" s="198"/>
      <c r="HC142" s="198"/>
      <c r="HD142" s="198"/>
      <c r="HE142" s="198"/>
      <c r="HF142" s="198"/>
      <c r="HG142" s="198"/>
      <c r="HH142" s="198"/>
      <c r="HI142" s="198"/>
      <c r="HJ142" s="198"/>
      <c r="HK142" s="198"/>
      <c r="HL142" s="198"/>
      <c r="HM142" s="198"/>
      <c r="HN142" s="198"/>
      <c r="HO142" s="198"/>
      <c r="HP142" s="198"/>
      <c r="HQ142" s="198"/>
      <c r="HR142" s="198"/>
      <c r="HS142" s="198"/>
      <c r="HT142" s="198"/>
      <c r="HU142" s="198"/>
      <c r="HV142" s="198"/>
      <c r="HW142" s="198"/>
      <c r="HX142" s="198"/>
      <c r="HY142" s="198"/>
      <c r="HZ142" s="198"/>
      <c r="IA142" s="198"/>
      <c r="IB142" s="198"/>
      <c r="IC142" s="198"/>
      <c r="ID142" s="198"/>
      <c r="IE142" s="198"/>
      <c r="IF142" s="198"/>
      <c r="IG142" s="198"/>
      <c r="IH142" s="198"/>
      <c r="II142" s="198"/>
      <c r="IJ142" s="198"/>
      <c r="IK142" s="198"/>
      <c r="IL142" s="198"/>
      <c r="IM142" s="198"/>
      <c r="IN142" s="198"/>
      <c r="IO142" s="198"/>
      <c r="IP142" s="198"/>
      <c r="IQ142" s="198"/>
      <c r="IR142" s="198"/>
      <c r="IS142" s="198"/>
      <c r="IT142" s="198"/>
      <c r="IU142" s="198"/>
      <c r="IV142" s="198"/>
      <c r="IW142" s="198"/>
      <c r="IX142" s="198"/>
      <c r="IY142" s="198"/>
      <c r="IZ142" s="198"/>
      <c r="JA142" s="198"/>
      <c r="JB142" s="198"/>
      <c r="JC142" s="198"/>
      <c r="JD142" s="198"/>
      <c r="JE142" s="198"/>
      <c r="JF142" s="198"/>
    </row>
    <row r="143" spans="1:266" s="199" customFormat="1" ht="68.25" hidden="1" customHeight="1">
      <c r="A143" s="373"/>
      <c r="B143" s="317"/>
      <c r="C143" s="197"/>
      <c r="D143" s="197"/>
      <c r="E143" s="148"/>
      <c r="F143" s="148"/>
      <c r="G143" s="148"/>
      <c r="H143" s="148"/>
      <c r="I143" s="148"/>
      <c r="J143" s="148"/>
      <c r="K143" s="148"/>
      <c r="L143" s="148"/>
      <c r="M143" s="148"/>
      <c r="N143" s="148"/>
      <c r="O143" s="148"/>
      <c r="P143" s="148"/>
      <c r="Q143" s="148"/>
      <c r="R143" s="148"/>
      <c r="S143" s="148"/>
      <c r="T143" s="148"/>
      <c r="U143" s="148"/>
      <c r="V143" s="148"/>
      <c r="W143" s="148"/>
      <c r="X143" s="148"/>
      <c r="Y143" s="148"/>
      <c r="Z143" s="148"/>
      <c r="AA143" s="148"/>
      <c r="AB143" s="148"/>
      <c r="AC143" s="148"/>
      <c r="AD143" s="148"/>
      <c r="AE143" s="148"/>
      <c r="AF143" s="148"/>
      <c r="AG143" s="148"/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97"/>
      <c r="AT143" s="197"/>
      <c r="AU143" s="148"/>
      <c r="AV143" s="148"/>
      <c r="AW143" s="197"/>
      <c r="AX143" s="197"/>
      <c r="AY143" s="144"/>
      <c r="AZ143" s="144"/>
      <c r="BA143" s="148"/>
      <c r="BB143" s="148"/>
      <c r="BC143" s="148"/>
      <c r="BD143" s="148"/>
      <c r="BE143" s="148"/>
      <c r="BF143" s="148"/>
      <c r="BG143" s="144"/>
      <c r="BH143" s="144"/>
      <c r="BI143" s="148"/>
      <c r="BJ143" s="148"/>
      <c r="BK143" s="148"/>
      <c r="BL143" s="148"/>
      <c r="BM143" s="144"/>
      <c r="BN143" s="144"/>
      <c r="BO143" s="148"/>
      <c r="BP143" s="148"/>
      <c r="BQ143" s="148"/>
      <c r="BR143" s="148"/>
      <c r="BS143" s="144"/>
      <c r="BT143" s="144"/>
      <c r="BU143" s="148"/>
      <c r="BV143" s="148"/>
      <c r="BW143" s="148"/>
      <c r="BX143" s="148"/>
      <c r="BY143" s="144"/>
      <c r="BZ143" s="144"/>
      <c r="CA143" s="148"/>
      <c r="CB143" s="148"/>
      <c r="CC143" s="148"/>
      <c r="CD143" s="148"/>
      <c r="CE143" s="144"/>
      <c r="CF143" s="144"/>
      <c r="CG143" s="148"/>
      <c r="CH143" s="148"/>
      <c r="CI143" s="148"/>
      <c r="CJ143" s="148"/>
      <c r="CK143" s="144"/>
      <c r="CL143" s="144"/>
      <c r="CM143" s="148"/>
      <c r="CN143" s="148"/>
      <c r="CO143" s="148"/>
      <c r="CP143" s="148"/>
      <c r="CQ143" s="144"/>
      <c r="CR143" s="144"/>
      <c r="CS143" s="148"/>
      <c r="CT143" s="148"/>
      <c r="CU143" s="148"/>
      <c r="CV143" s="148"/>
      <c r="CW143" s="144"/>
      <c r="CX143" s="144"/>
      <c r="CY143" s="148"/>
      <c r="CZ143" s="148"/>
      <c r="DA143" s="148"/>
      <c r="DB143" s="148"/>
      <c r="DC143" s="144"/>
      <c r="DD143" s="144"/>
      <c r="DE143" s="148"/>
      <c r="DF143" s="148"/>
      <c r="DG143" s="197"/>
      <c r="DH143" s="197"/>
      <c r="DI143" s="197"/>
      <c r="DJ143" s="210"/>
      <c r="DK143" s="201"/>
      <c r="DL143" s="201"/>
      <c r="DM143" s="148"/>
      <c r="DN143" s="148"/>
      <c r="DO143" s="148"/>
      <c r="DP143" s="148"/>
      <c r="DQ143" s="197"/>
      <c r="DR143" s="197"/>
      <c r="DS143" s="135"/>
      <c r="DT143" s="135"/>
      <c r="DU143" s="135"/>
      <c r="DV143" s="135"/>
      <c r="DW143" s="198"/>
      <c r="DX143" s="198"/>
      <c r="DY143" s="198"/>
      <c r="DZ143" s="198"/>
      <c r="EA143" s="198"/>
      <c r="EB143" s="198"/>
      <c r="EC143" s="198"/>
      <c r="ED143" s="198"/>
      <c r="EE143" s="198"/>
      <c r="EF143" s="198"/>
      <c r="EG143" s="198"/>
      <c r="EH143" s="198"/>
      <c r="EI143" s="198"/>
      <c r="EJ143" s="198"/>
      <c r="EK143" s="198"/>
      <c r="EL143" s="198"/>
      <c r="EM143" s="198"/>
      <c r="EN143" s="198"/>
      <c r="EO143" s="198"/>
      <c r="EP143" s="198"/>
      <c r="EQ143" s="198"/>
      <c r="ER143" s="198"/>
      <c r="ES143" s="198"/>
      <c r="ET143" s="198"/>
      <c r="EU143" s="198"/>
      <c r="EV143" s="198"/>
      <c r="EW143" s="198"/>
      <c r="EX143" s="198"/>
      <c r="EY143" s="198"/>
      <c r="EZ143" s="198"/>
      <c r="FA143" s="198"/>
      <c r="FB143" s="198"/>
      <c r="FC143" s="198"/>
      <c r="FD143" s="198"/>
      <c r="FE143" s="198"/>
      <c r="FF143" s="198"/>
      <c r="FG143" s="198"/>
      <c r="FH143" s="198"/>
      <c r="FI143" s="198"/>
      <c r="FJ143" s="198"/>
      <c r="FK143" s="198"/>
      <c r="FL143" s="198"/>
      <c r="FM143" s="198"/>
      <c r="FN143" s="198"/>
      <c r="FO143" s="198"/>
      <c r="FP143" s="198"/>
      <c r="FQ143" s="198"/>
      <c r="FR143" s="198"/>
      <c r="FS143" s="198"/>
      <c r="FT143" s="198"/>
      <c r="FU143" s="198"/>
      <c r="FV143" s="198"/>
      <c r="FW143" s="198"/>
      <c r="FX143" s="198"/>
      <c r="FY143" s="198"/>
      <c r="FZ143" s="198"/>
      <c r="GA143" s="198"/>
      <c r="GB143" s="198"/>
      <c r="GC143" s="198"/>
      <c r="GD143" s="198"/>
      <c r="GE143" s="198"/>
      <c r="GF143" s="198"/>
      <c r="GG143" s="198"/>
      <c r="GH143" s="198"/>
      <c r="GI143" s="198"/>
      <c r="GJ143" s="198"/>
      <c r="GK143" s="198"/>
      <c r="GL143" s="198"/>
      <c r="GM143" s="198"/>
      <c r="GN143" s="198"/>
      <c r="GO143" s="198"/>
      <c r="GP143" s="198"/>
      <c r="GQ143" s="198"/>
      <c r="GR143" s="198"/>
      <c r="GS143" s="198"/>
      <c r="GT143" s="198"/>
      <c r="GU143" s="198"/>
      <c r="GV143" s="198"/>
      <c r="GW143" s="198"/>
      <c r="GX143" s="198"/>
      <c r="GY143" s="198"/>
      <c r="GZ143" s="198"/>
      <c r="HA143" s="198"/>
      <c r="HB143" s="198"/>
      <c r="HC143" s="198"/>
      <c r="HD143" s="198"/>
      <c r="HE143" s="198"/>
      <c r="HF143" s="198"/>
      <c r="HG143" s="198"/>
      <c r="HH143" s="198"/>
      <c r="HI143" s="198"/>
      <c r="HJ143" s="198"/>
      <c r="HK143" s="198"/>
      <c r="HL143" s="198"/>
      <c r="HM143" s="198"/>
      <c r="HN143" s="198"/>
      <c r="HO143" s="198"/>
      <c r="HP143" s="198"/>
      <c r="HQ143" s="198"/>
      <c r="HR143" s="198"/>
      <c r="HS143" s="198"/>
      <c r="HT143" s="198"/>
      <c r="HU143" s="198"/>
      <c r="HV143" s="198"/>
      <c r="HW143" s="198"/>
      <c r="HX143" s="198"/>
      <c r="HY143" s="198"/>
      <c r="HZ143" s="198"/>
      <c r="IA143" s="198"/>
      <c r="IB143" s="198"/>
      <c r="IC143" s="198"/>
      <c r="ID143" s="198"/>
      <c r="IE143" s="198"/>
      <c r="IF143" s="198"/>
      <c r="IG143" s="198"/>
      <c r="IH143" s="198"/>
      <c r="II143" s="198"/>
      <c r="IJ143" s="198"/>
      <c r="IK143" s="198"/>
      <c r="IL143" s="198"/>
      <c r="IM143" s="198"/>
      <c r="IN143" s="198"/>
      <c r="IO143" s="198"/>
      <c r="IP143" s="198"/>
      <c r="IQ143" s="198"/>
      <c r="IR143" s="198"/>
      <c r="IS143" s="198"/>
      <c r="IT143" s="198"/>
      <c r="IU143" s="198"/>
      <c r="IV143" s="198"/>
      <c r="IW143" s="198"/>
      <c r="IX143" s="198"/>
      <c r="IY143" s="198"/>
      <c r="IZ143" s="198"/>
      <c r="JA143" s="198"/>
      <c r="JB143" s="198"/>
      <c r="JC143" s="198"/>
      <c r="JD143" s="198"/>
      <c r="JE143" s="198"/>
      <c r="JF143" s="198"/>
    </row>
    <row r="144" spans="1:266" s="199" customFormat="1" ht="78" hidden="1" customHeight="1">
      <c r="A144" s="373"/>
      <c r="B144" s="317"/>
      <c r="C144" s="197"/>
      <c r="D144" s="197"/>
      <c r="E144" s="148"/>
      <c r="F144" s="148"/>
      <c r="G144" s="148"/>
      <c r="H144" s="148"/>
      <c r="I144" s="148"/>
      <c r="J144" s="148"/>
      <c r="K144" s="148"/>
      <c r="L144" s="148"/>
      <c r="M144" s="148"/>
      <c r="N144" s="148"/>
      <c r="O144" s="148"/>
      <c r="P144" s="148"/>
      <c r="Q144" s="148"/>
      <c r="R144" s="148"/>
      <c r="S144" s="148"/>
      <c r="T144" s="148"/>
      <c r="U144" s="148"/>
      <c r="V144" s="148"/>
      <c r="W144" s="148"/>
      <c r="X144" s="148"/>
      <c r="Y144" s="148"/>
      <c r="Z144" s="148"/>
      <c r="AA144" s="148"/>
      <c r="AB144" s="148"/>
      <c r="AC144" s="148"/>
      <c r="AD144" s="148"/>
      <c r="AE144" s="148"/>
      <c r="AF144" s="148"/>
      <c r="AG144" s="148"/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97"/>
      <c r="AT144" s="197"/>
      <c r="AU144" s="148"/>
      <c r="AV144" s="148"/>
      <c r="AW144" s="197"/>
      <c r="AX144" s="197"/>
      <c r="AY144" s="144"/>
      <c r="AZ144" s="144"/>
      <c r="BA144" s="148"/>
      <c r="BB144" s="148"/>
      <c r="BC144" s="148"/>
      <c r="BD144" s="148"/>
      <c r="BE144" s="148"/>
      <c r="BF144" s="148"/>
      <c r="BG144" s="144"/>
      <c r="BH144" s="144"/>
      <c r="BI144" s="148"/>
      <c r="BJ144" s="148"/>
      <c r="BK144" s="148"/>
      <c r="BL144" s="148"/>
      <c r="BM144" s="144"/>
      <c r="BN144" s="144"/>
      <c r="BO144" s="148"/>
      <c r="BP144" s="148"/>
      <c r="BQ144" s="148"/>
      <c r="BR144" s="148"/>
      <c r="BS144" s="144"/>
      <c r="BT144" s="144"/>
      <c r="BU144" s="148"/>
      <c r="BV144" s="148"/>
      <c r="BW144" s="148"/>
      <c r="BX144" s="148"/>
      <c r="BY144" s="144"/>
      <c r="BZ144" s="144"/>
      <c r="CA144" s="148"/>
      <c r="CB144" s="148"/>
      <c r="CC144" s="148"/>
      <c r="CD144" s="148"/>
      <c r="CE144" s="144"/>
      <c r="CF144" s="144"/>
      <c r="CG144" s="148"/>
      <c r="CH144" s="148"/>
      <c r="CI144" s="148"/>
      <c r="CJ144" s="148"/>
      <c r="CK144" s="144"/>
      <c r="CL144" s="144"/>
      <c r="CM144" s="148"/>
      <c r="CN144" s="148"/>
      <c r="CO144" s="148"/>
      <c r="CP144" s="148"/>
      <c r="CQ144" s="144"/>
      <c r="CR144" s="144"/>
      <c r="CS144" s="148"/>
      <c r="CT144" s="148"/>
      <c r="CU144" s="148"/>
      <c r="CV144" s="148"/>
      <c r="CW144" s="144"/>
      <c r="CX144" s="144"/>
      <c r="CY144" s="148"/>
      <c r="CZ144" s="148"/>
      <c r="DA144" s="148"/>
      <c r="DB144" s="148"/>
      <c r="DC144" s="144"/>
      <c r="DD144" s="144"/>
      <c r="DE144" s="148"/>
      <c r="DF144" s="148"/>
      <c r="DG144" s="197"/>
      <c r="DH144" s="197"/>
      <c r="DI144" s="197"/>
      <c r="DJ144" s="210"/>
      <c r="DK144" s="201"/>
      <c r="DL144" s="201"/>
      <c r="DM144" s="148"/>
      <c r="DN144" s="148"/>
      <c r="DO144" s="148"/>
      <c r="DP144" s="148"/>
      <c r="DQ144" s="197"/>
      <c r="DR144" s="197"/>
      <c r="DS144" s="135"/>
      <c r="DT144" s="135"/>
      <c r="DU144" s="135"/>
      <c r="DV144" s="135"/>
      <c r="DW144" s="198"/>
      <c r="DX144" s="198"/>
      <c r="DY144" s="198"/>
      <c r="DZ144" s="367"/>
      <c r="EA144" s="367"/>
      <c r="EB144" s="367"/>
      <c r="EC144" s="198"/>
      <c r="ED144" s="198"/>
      <c r="EE144" s="198"/>
      <c r="EF144" s="198"/>
      <c r="EG144" s="198"/>
      <c r="EH144" s="198"/>
      <c r="EI144" s="198"/>
      <c r="EJ144" s="198"/>
      <c r="EK144" s="198"/>
      <c r="EL144" s="198"/>
      <c r="EM144" s="198"/>
      <c r="EN144" s="198"/>
      <c r="EO144" s="198"/>
      <c r="EP144" s="198"/>
      <c r="EQ144" s="198"/>
      <c r="ER144" s="198"/>
      <c r="ES144" s="198"/>
      <c r="ET144" s="198"/>
      <c r="EU144" s="198"/>
      <c r="EV144" s="198"/>
      <c r="EW144" s="198"/>
      <c r="EX144" s="198"/>
      <c r="EY144" s="198"/>
      <c r="EZ144" s="198"/>
      <c r="FA144" s="198"/>
      <c r="FB144" s="198"/>
      <c r="FC144" s="198"/>
      <c r="FD144" s="198"/>
      <c r="FE144" s="198"/>
      <c r="FF144" s="198"/>
      <c r="FG144" s="198"/>
      <c r="FH144" s="198"/>
      <c r="FI144" s="198"/>
      <c r="FJ144" s="198"/>
      <c r="FK144" s="198"/>
      <c r="FL144" s="198"/>
      <c r="FM144" s="198"/>
      <c r="FN144" s="198"/>
      <c r="FO144" s="198"/>
      <c r="FP144" s="198"/>
      <c r="FQ144" s="198"/>
      <c r="FR144" s="198"/>
      <c r="FS144" s="198"/>
      <c r="FT144" s="198"/>
      <c r="FU144" s="198"/>
      <c r="FV144" s="198"/>
      <c r="FW144" s="198"/>
      <c r="FX144" s="198"/>
      <c r="FY144" s="198"/>
      <c r="FZ144" s="198"/>
      <c r="GA144" s="198"/>
      <c r="GB144" s="198"/>
      <c r="GC144" s="198"/>
      <c r="GD144" s="198"/>
      <c r="GE144" s="198"/>
      <c r="GF144" s="198"/>
      <c r="GG144" s="198"/>
      <c r="GH144" s="198"/>
      <c r="GI144" s="198"/>
      <c r="GJ144" s="198"/>
      <c r="GK144" s="198"/>
      <c r="GL144" s="198"/>
      <c r="GM144" s="198"/>
      <c r="GN144" s="198"/>
      <c r="GO144" s="198"/>
      <c r="GP144" s="198"/>
      <c r="GQ144" s="198"/>
      <c r="GR144" s="198"/>
      <c r="GS144" s="198"/>
      <c r="GT144" s="198"/>
      <c r="GU144" s="198"/>
      <c r="GV144" s="198"/>
      <c r="GW144" s="198"/>
      <c r="GX144" s="198"/>
      <c r="GY144" s="198"/>
      <c r="GZ144" s="198"/>
      <c r="HA144" s="198"/>
      <c r="HB144" s="198"/>
      <c r="HC144" s="198"/>
      <c r="HD144" s="198"/>
      <c r="HE144" s="198"/>
      <c r="HF144" s="198"/>
      <c r="HG144" s="198"/>
      <c r="HH144" s="198"/>
      <c r="HI144" s="198"/>
      <c r="HJ144" s="198"/>
      <c r="HK144" s="198"/>
      <c r="HL144" s="198"/>
      <c r="HM144" s="198"/>
      <c r="HN144" s="198"/>
      <c r="HO144" s="198"/>
      <c r="HP144" s="198"/>
      <c r="HQ144" s="198"/>
      <c r="HR144" s="198"/>
      <c r="HS144" s="198"/>
      <c r="HT144" s="198"/>
      <c r="HU144" s="198"/>
      <c r="HV144" s="198"/>
      <c r="HW144" s="198"/>
      <c r="HX144" s="198"/>
      <c r="HY144" s="198"/>
      <c r="HZ144" s="198"/>
      <c r="IA144" s="198"/>
      <c r="IB144" s="198"/>
      <c r="IC144" s="198"/>
      <c r="ID144" s="198"/>
      <c r="IE144" s="198"/>
      <c r="IF144" s="198"/>
      <c r="IG144" s="198"/>
      <c r="IH144" s="198"/>
      <c r="II144" s="198"/>
      <c r="IJ144" s="198"/>
      <c r="IK144" s="198"/>
      <c r="IL144" s="198"/>
      <c r="IM144" s="198"/>
      <c r="IN144" s="198"/>
      <c r="IO144" s="198"/>
      <c r="IP144" s="198"/>
      <c r="IQ144" s="198"/>
      <c r="IR144" s="198"/>
      <c r="IS144" s="198"/>
      <c r="IT144" s="198"/>
      <c r="IU144" s="198"/>
      <c r="IV144" s="198"/>
      <c r="IW144" s="198"/>
      <c r="IX144" s="198"/>
      <c r="IY144" s="198"/>
      <c r="IZ144" s="198"/>
      <c r="JA144" s="198"/>
      <c r="JB144" s="198"/>
      <c r="JC144" s="198"/>
      <c r="JD144" s="198"/>
      <c r="JE144" s="198"/>
      <c r="JF144" s="198"/>
    </row>
    <row r="145" spans="1:266" s="199" customFormat="1" ht="16.5" hidden="1">
      <c r="A145" s="403"/>
      <c r="B145" s="403"/>
      <c r="C145" s="148"/>
      <c r="D145" s="148"/>
      <c r="E145" s="148"/>
      <c r="F145" s="148"/>
      <c r="G145" s="148"/>
      <c r="H145" s="148"/>
      <c r="I145" s="148"/>
      <c r="J145" s="148"/>
      <c r="K145" s="148"/>
      <c r="L145" s="148"/>
      <c r="M145" s="148"/>
      <c r="N145" s="148"/>
      <c r="O145" s="148"/>
      <c r="P145" s="148"/>
      <c r="Q145" s="148"/>
      <c r="R145" s="148"/>
      <c r="S145" s="148"/>
      <c r="T145" s="148"/>
      <c r="U145" s="148"/>
      <c r="V145" s="148"/>
      <c r="W145" s="148"/>
      <c r="X145" s="148"/>
      <c r="Y145" s="148"/>
      <c r="Z145" s="148"/>
      <c r="AA145" s="148"/>
      <c r="AB145" s="148"/>
      <c r="AC145" s="148"/>
      <c r="AD145" s="148"/>
      <c r="AE145" s="148"/>
      <c r="AF145" s="148"/>
      <c r="AG145" s="148"/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4"/>
      <c r="AZ145" s="144"/>
      <c r="BA145" s="148"/>
      <c r="BB145" s="148"/>
      <c r="BC145" s="148"/>
      <c r="BD145" s="148"/>
      <c r="BE145" s="148"/>
      <c r="BF145" s="148"/>
      <c r="BG145" s="144"/>
      <c r="BH145" s="144"/>
      <c r="BI145" s="148"/>
      <c r="BJ145" s="148"/>
      <c r="BK145" s="148"/>
      <c r="BL145" s="148"/>
      <c r="BM145" s="144"/>
      <c r="BN145" s="144"/>
      <c r="BO145" s="148"/>
      <c r="BP145" s="148"/>
      <c r="BQ145" s="148"/>
      <c r="BR145" s="148"/>
      <c r="BS145" s="144"/>
      <c r="BT145" s="144"/>
      <c r="BU145" s="148"/>
      <c r="BV145" s="148"/>
      <c r="BW145" s="148"/>
      <c r="BX145" s="148"/>
      <c r="BY145" s="144"/>
      <c r="BZ145" s="144"/>
      <c r="CA145" s="148"/>
      <c r="CB145" s="148"/>
      <c r="CC145" s="148"/>
      <c r="CD145" s="148"/>
      <c r="CE145" s="144"/>
      <c r="CF145" s="144"/>
      <c r="CG145" s="148"/>
      <c r="CH145" s="148"/>
      <c r="CI145" s="148"/>
      <c r="CJ145" s="148"/>
      <c r="CK145" s="144"/>
      <c r="CL145" s="144"/>
      <c r="CM145" s="148"/>
      <c r="CN145" s="148"/>
      <c r="CO145" s="148"/>
      <c r="CP145" s="148"/>
      <c r="CQ145" s="144"/>
      <c r="CR145" s="144"/>
      <c r="CS145" s="148"/>
      <c r="CT145" s="148"/>
      <c r="CU145" s="148"/>
      <c r="CV145" s="148"/>
      <c r="CW145" s="144"/>
      <c r="CX145" s="144"/>
      <c r="CY145" s="148"/>
      <c r="CZ145" s="148"/>
      <c r="DA145" s="148"/>
      <c r="DB145" s="148"/>
      <c r="DC145" s="144"/>
      <c r="DD145" s="144"/>
      <c r="DE145" s="148"/>
      <c r="DF145" s="148"/>
      <c r="DG145" s="148"/>
      <c r="DH145" s="148"/>
      <c r="DI145" s="148"/>
      <c r="DJ145" s="148"/>
      <c r="DK145" s="201"/>
      <c r="DL145" s="201"/>
      <c r="DM145" s="148"/>
      <c r="DN145" s="148"/>
      <c r="DO145" s="148"/>
      <c r="DP145" s="148"/>
      <c r="DQ145" s="148"/>
      <c r="DR145" s="148"/>
      <c r="DS145" s="135"/>
      <c r="DT145" s="135"/>
      <c r="DU145" s="135"/>
      <c r="DV145" s="135"/>
      <c r="DW145" s="198"/>
      <c r="DX145" s="198"/>
      <c r="DY145" s="198"/>
      <c r="DZ145" s="198"/>
      <c r="EA145" s="198"/>
      <c r="EB145" s="198"/>
      <c r="EC145" s="198"/>
      <c r="ED145" s="198"/>
      <c r="EE145" s="198"/>
      <c r="EF145" s="198"/>
      <c r="EG145" s="198"/>
      <c r="EH145" s="198"/>
      <c r="EI145" s="198"/>
      <c r="EJ145" s="198"/>
      <c r="EK145" s="198"/>
      <c r="EL145" s="198"/>
      <c r="EM145" s="198"/>
      <c r="EN145" s="198"/>
      <c r="EO145" s="198"/>
      <c r="EP145" s="198"/>
      <c r="EQ145" s="198"/>
      <c r="ER145" s="198"/>
      <c r="ES145" s="198"/>
      <c r="ET145" s="198"/>
      <c r="EU145" s="198"/>
      <c r="EV145" s="198"/>
      <c r="EW145" s="198"/>
      <c r="EX145" s="198"/>
      <c r="EY145" s="198"/>
      <c r="EZ145" s="198"/>
      <c r="FA145" s="198"/>
      <c r="FB145" s="198"/>
      <c r="FC145" s="198"/>
      <c r="FD145" s="198"/>
      <c r="FE145" s="198"/>
      <c r="FF145" s="198"/>
      <c r="FG145" s="198"/>
      <c r="FH145" s="198"/>
      <c r="FI145" s="198"/>
      <c r="FJ145" s="198"/>
      <c r="FK145" s="198"/>
      <c r="FL145" s="198"/>
      <c r="FM145" s="198"/>
      <c r="FN145" s="198"/>
      <c r="FO145" s="198"/>
      <c r="FP145" s="198"/>
      <c r="FQ145" s="198"/>
      <c r="FR145" s="198"/>
      <c r="FS145" s="198"/>
      <c r="FT145" s="198"/>
      <c r="FU145" s="198"/>
      <c r="FV145" s="198"/>
      <c r="FW145" s="198"/>
      <c r="FX145" s="198"/>
      <c r="FY145" s="198"/>
      <c r="FZ145" s="198"/>
      <c r="GA145" s="198"/>
      <c r="GB145" s="198"/>
      <c r="GC145" s="198"/>
      <c r="GD145" s="198"/>
      <c r="GE145" s="198"/>
      <c r="GF145" s="198"/>
      <c r="GG145" s="198"/>
      <c r="GH145" s="198"/>
      <c r="GI145" s="198"/>
      <c r="GJ145" s="198"/>
      <c r="GK145" s="198"/>
      <c r="GL145" s="198"/>
      <c r="GM145" s="198"/>
      <c r="GN145" s="198"/>
      <c r="GO145" s="198"/>
      <c r="GP145" s="198"/>
      <c r="GQ145" s="198"/>
      <c r="GR145" s="198"/>
      <c r="GS145" s="198"/>
      <c r="GT145" s="198"/>
      <c r="GU145" s="198"/>
      <c r="GV145" s="198"/>
      <c r="GW145" s="198"/>
      <c r="GX145" s="198"/>
      <c r="GY145" s="198"/>
      <c r="GZ145" s="198"/>
      <c r="HA145" s="198"/>
      <c r="HB145" s="198"/>
      <c r="HC145" s="198"/>
      <c r="HD145" s="198"/>
      <c r="HE145" s="198"/>
      <c r="HF145" s="198"/>
      <c r="HG145" s="198"/>
      <c r="HH145" s="198"/>
      <c r="HI145" s="198"/>
      <c r="HJ145" s="198"/>
      <c r="HK145" s="198"/>
      <c r="HL145" s="198"/>
      <c r="HM145" s="198"/>
      <c r="HN145" s="198"/>
      <c r="HO145" s="198"/>
      <c r="HP145" s="198"/>
      <c r="HQ145" s="198"/>
      <c r="HR145" s="198"/>
      <c r="HS145" s="198"/>
      <c r="HT145" s="198"/>
      <c r="HU145" s="198"/>
      <c r="HV145" s="198"/>
      <c r="HW145" s="198"/>
      <c r="HX145" s="198"/>
      <c r="HY145" s="198"/>
      <c r="HZ145" s="198"/>
      <c r="IA145" s="198"/>
      <c r="IB145" s="198"/>
      <c r="IC145" s="198"/>
      <c r="ID145" s="198"/>
      <c r="IE145" s="198"/>
      <c r="IF145" s="198"/>
      <c r="IG145" s="198"/>
      <c r="IH145" s="198"/>
      <c r="II145" s="198"/>
      <c r="IJ145" s="198"/>
      <c r="IK145" s="198"/>
      <c r="IL145" s="198"/>
      <c r="IM145" s="198"/>
      <c r="IN145" s="198"/>
      <c r="IO145" s="198"/>
      <c r="IP145" s="198"/>
      <c r="IQ145" s="198"/>
      <c r="IR145" s="198"/>
      <c r="IS145" s="198"/>
      <c r="IT145" s="198"/>
      <c r="IU145" s="198"/>
      <c r="IV145" s="198"/>
      <c r="IW145" s="198"/>
      <c r="IX145" s="198"/>
      <c r="IY145" s="198"/>
      <c r="IZ145" s="198"/>
      <c r="JA145" s="198"/>
      <c r="JB145" s="198"/>
      <c r="JC145" s="198"/>
      <c r="JD145" s="198"/>
      <c r="JE145" s="198"/>
      <c r="JF145" s="198"/>
    </row>
    <row r="146" spans="1:266" s="199" customFormat="1" ht="16.5" hidden="1">
      <c r="A146" s="407"/>
      <c r="B146" s="407"/>
      <c r="C146" s="148"/>
      <c r="D146" s="148"/>
      <c r="E146" s="148"/>
      <c r="F146" s="148"/>
      <c r="G146" s="148"/>
      <c r="H146" s="148"/>
      <c r="I146" s="148"/>
      <c r="J146" s="148"/>
      <c r="K146" s="148"/>
      <c r="L146" s="148"/>
      <c r="M146" s="148"/>
      <c r="N146" s="148"/>
      <c r="O146" s="148"/>
      <c r="P146" s="148"/>
      <c r="Q146" s="148"/>
      <c r="R146" s="148"/>
      <c r="S146" s="148"/>
      <c r="T146" s="148"/>
      <c r="U146" s="148"/>
      <c r="V146" s="148"/>
      <c r="W146" s="148"/>
      <c r="X146" s="148"/>
      <c r="Y146" s="148"/>
      <c r="Z146" s="148"/>
      <c r="AA146" s="148"/>
      <c r="AB146" s="148"/>
      <c r="AC146" s="148"/>
      <c r="AD146" s="148"/>
      <c r="AE146" s="148"/>
      <c r="AF146" s="148"/>
      <c r="AG146" s="148"/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4"/>
      <c r="AZ146" s="144"/>
      <c r="BA146" s="148"/>
      <c r="BB146" s="148"/>
      <c r="BC146" s="148"/>
      <c r="BD146" s="148"/>
      <c r="BE146" s="148"/>
      <c r="BF146" s="148"/>
      <c r="BG146" s="144"/>
      <c r="BH146" s="144"/>
      <c r="BI146" s="148"/>
      <c r="BJ146" s="148"/>
      <c r="BK146" s="148"/>
      <c r="BL146" s="148"/>
      <c r="BM146" s="144"/>
      <c r="BN146" s="144"/>
      <c r="BO146" s="148"/>
      <c r="BP146" s="148"/>
      <c r="BQ146" s="148"/>
      <c r="BR146" s="148"/>
      <c r="BS146" s="144"/>
      <c r="BT146" s="144"/>
      <c r="BU146" s="148"/>
      <c r="BV146" s="148"/>
      <c r="BW146" s="148"/>
      <c r="BX146" s="148"/>
      <c r="BY146" s="144"/>
      <c r="BZ146" s="144"/>
      <c r="CA146" s="148"/>
      <c r="CB146" s="148"/>
      <c r="CC146" s="148"/>
      <c r="CD146" s="148"/>
      <c r="CE146" s="144"/>
      <c r="CF146" s="144"/>
      <c r="CG146" s="148"/>
      <c r="CH146" s="148"/>
      <c r="CI146" s="148"/>
      <c r="CJ146" s="148"/>
      <c r="CK146" s="144"/>
      <c r="CL146" s="144"/>
      <c r="CM146" s="148"/>
      <c r="CN146" s="148"/>
      <c r="CO146" s="148"/>
      <c r="CP146" s="148"/>
      <c r="CQ146" s="144"/>
      <c r="CR146" s="144"/>
      <c r="CS146" s="148"/>
      <c r="CT146" s="148"/>
      <c r="CU146" s="148"/>
      <c r="CV146" s="148"/>
      <c r="CW146" s="144"/>
      <c r="CX146" s="144"/>
      <c r="CY146" s="148"/>
      <c r="CZ146" s="148"/>
      <c r="DA146" s="148"/>
      <c r="DB146" s="148"/>
      <c r="DC146" s="144"/>
      <c r="DD146" s="144"/>
      <c r="DE146" s="148"/>
      <c r="DF146" s="148"/>
      <c r="DG146" s="148"/>
      <c r="DH146" s="148"/>
      <c r="DI146" s="148"/>
      <c r="DJ146" s="148"/>
      <c r="DK146" s="201"/>
      <c r="DL146" s="201"/>
      <c r="DM146" s="148"/>
      <c r="DN146" s="148"/>
      <c r="DO146" s="148"/>
      <c r="DP146" s="148"/>
      <c r="DQ146" s="148"/>
      <c r="DR146" s="148"/>
      <c r="DS146" s="135"/>
      <c r="DT146" s="135"/>
      <c r="DU146" s="135"/>
      <c r="DV146" s="135"/>
      <c r="DW146" s="198"/>
      <c r="DX146" s="198"/>
      <c r="DY146" s="198"/>
      <c r="DZ146" s="198"/>
      <c r="EA146" s="198"/>
      <c r="EB146" s="198"/>
      <c r="EC146" s="198"/>
      <c r="ED146" s="198"/>
      <c r="EE146" s="198"/>
      <c r="EF146" s="198"/>
      <c r="EG146" s="198"/>
      <c r="EH146" s="198"/>
      <c r="EI146" s="198"/>
      <c r="EJ146" s="198"/>
      <c r="EK146" s="198"/>
      <c r="EL146" s="198"/>
      <c r="EM146" s="198"/>
      <c r="EN146" s="198"/>
      <c r="EO146" s="198"/>
      <c r="EP146" s="198"/>
      <c r="EQ146" s="198"/>
      <c r="ER146" s="198"/>
      <c r="ES146" s="198"/>
      <c r="ET146" s="198"/>
      <c r="EU146" s="198"/>
      <c r="EV146" s="198"/>
      <c r="EW146" s="198"/>
      <c r="EX146" s="198"/>
      <c r="EY146" s="198"/>
      <c r="EZ146" s="198"/>
      <c r="FA146" s="198"/>
      <c r="FB146" s="198"/>
      <c r="FC146" s="198"/>
      <c r="FD146" s="198"/>
      <c r="FE146" s="198"/>
      <c r="FF146" s="198"/>
      <c r="FG146" s="198"/>
      <c r="FH146" s="198"/>
      <c r="FI146" s="198"/>
      <c r="FJ146" s="198"/>
      <c r="FK146" s="198"/>
      <c r="FL146" s="198"/>
      <c r="FM146" s="198"/>
      <c r="FN146" s="198"/>
      <c r="FO146" s="198"/>
      <c r="FP146" s="198"/>
      <c r="FQ146" s="198"/>
      <c r="FR146" s="198"/>
      <c r="FS146" s="198"/>
      <c r="FT146" s="198"/>
      <c r="FU146" s="198"/>
      <c r="FV146" s="198"/>
      <c r="FW146" s="198"/>
      <c r="FX146" s="198"/>
      <c r="FY146" s="198"/>
      <c r="FZ146" s="198"/>
      <c r="GA146" s="198"/>
      <c r="GB146" s="198"/>
      <c r="GC146" s="198"/>
      <c r="GD146" s="198"/>
      <c r="GE146" s="198"/>
      <c r="GF146" s="198"/>
      <c r="GG146" s="198"/>
      <c r="GH146" s="198"/>
      <c r="GI146" s="198"/>
      <c r="GJ146" s="198"/>
      <c r="GK146" s="198"/>
      <c r="GL146" s="198"/>
      <c r="GM146" s="198"/>
      <c r="GN146" s="198"/>
      <c r="GO146" s="198"/>
      <c r="GP146" s="198"/>
      <c r="GQ146" s="198"/>
      <c r="GR146" s="198"/>
      <c r="GS146" s="198"/>
      <c r="GT146" s="198"/>
      <c r="GU146" s="198"/>
      <c r="GV146" s="198"/>
      <c r="GW146" s="198"/>
      <c r="GX146" s="198"/>
      <c r="GY146" s="198"/>
      <c r="GZ146" s="198"/>
      <c r="HA146" s="198"/>
      <c r="HB146" s="198"/>
      <c r="HC146" s="198"/>
      <c r="HD146" s="198"/>
      <c r="HE146" s="198"/>
      <c r="HF146" s="198"/>
      <c r="HG146" s="198"/>
      <c r="HH146" s="198"/>
      <c r="HI146" s="198"/>
      <c r="HJ146" s="198"/>
      <c r="HK146" s="198"/>
      <c r="HL146" s="198"/>
      <c r="HM146" s="198"/>
      <c r="HN146" s="198"/>
      <c r="HO146" s="198"/>
      <c r="HP146" s="198"/>
      <c r="HQ146" s="198"/>
      <c r="HR146" s="198"/>
      <c r="HS146" s="198"/>
      <c r="HT146" s="198"/>
      <c r="HU146" s="198"/>
      <c r="HV146" s="198"/>
      <c r="HW146" s="198"/>
      <c r="HX146" s="198"/>
      <c r="HY146" s="198"/>
      <c r="HZ146" s="198"/>
      <c r="IA146" s="198"/>
      <c r="IB146" s="198"/>
      <c r="IC146" s="198"/>
      <c r="ID146" s="198"/>
      <c r="IE146" s="198"/>
      <c r="IF146" s="198"/>
      <c r="IG146" s="198"/>
      <c r="IH146" s="198"/>
      <c r="II146" s="198"/>
      <c r="IJ146" s="198"/>
      <c r="IK146" s="198"/>
      <c r="IL146" s="198"/>
      <c r="IM146" s="198"/>
      <c r="IN146" s="198"/>
      <c r="IO146" s="198"/>
      <c r="IP146" s="198"/>
      <c r="IQ146" s="198"/>
      <c r="IR146" s="198"/>
      <c r="IS146" s="198"/>
      <c r="IT146" s="198"/>
      <c r="IU146" s="198"/>
      <c r="IV146" s="198"/>
      <c r="IW146" s="198"/>
      <c r="IX146" s="198"/>
      <c r="IY146" s="198"/>
      <c r="IZ146" s="198"/>
      <c r="JA146" s="198"/>
      <c r="JB146" s="198"/>
      <c r="JC146" s="198"/>
      <c r="JD146" s="198"/>
      <c r="JE146" s="198"/>
      <c r="JF146" s="198"/>
    </row>
    <row r="147" spans="1:266" s="199" customFormat="1" ht="90.75" hidden="1" customHeight="1">
      <c r="A147" s="407"/>
      <c r="B147" s="407"/>
      <c r="C147" s="148"/>
      <c r="D147" s="148"/>
      <c r="E147" s="148"/>
      <c r="F147" s="148"/>
      <c r="G147" s="148"/>
      <c r="H147" s="148"/>
      <c r="I147" s="148"/>
      <c r="J147" s="148"/>
      <c r="K147" s="148"/>
      <c r="L147" s="148"/>
      <c r="M147" s="148"/>
      <c r="N147" s="148"/>
      <c r="O147" s="148"/>
      <c r="P147" s="148"/>
      <c r="Q147" s="148"/>
      <c r="R147" s="148"/>
      <c r="S147" s="148"/>
      <c r="T147" s="148"/>
      <c r="U147" s="148"/>
      <c r="V147" s="148"/>
      <c r="W147" s="148"/>
      <c r="X147" s="148"/>
      <c r="Y147" s="148"/>
      <c r="Z147" s="148"/>
      <c r="AA147" s="148"/>
      <c r="AB147" s="148"/>
      <c r="AC147" s="148"/>
      <c r="AD147" s="148"/>
      <c r="AE147" s="148"/>
      <c r="AF147" s="148"/>
      <c r="AG147" s="148"/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4"/>
      <c r="AZ147" s="144"/>
      <c r="BA147" s="148"/>
      <c r="BB147" s="148"/>
      <c r="BC147" s="148"/>
      <c r="BD147" s="148"/>
      <c r="BE147" s="148"/>
      <c r="BF147" s="148"/>
      <c r="BG147" s="144"/>
      <c r="BH147" s="144"/>
      <c r="BI147" s="148"/>
      <c r="BJ147" s="148"/>
      <c r="BK147" s="148"/>
      <c r="BL147" s="148"/>
      <c r="BM147" s="144"/>
      <c r="BN147" s="144"/>
      <c r="BO147" s="148"/>
      <c r="BP147" s="148"/>
      <c r="BQ147" s="148"/>
      <c r="BR147" s="148"/>
      <c r="BS147" s="144"/>
      <c r="BT147" s="144"/>
      <c r="BU147" s="148"/>
      <c r="BV147" s="148"/>
      <c r="BW147" s="148"/>
      <c r="BX147" s="148"/>
      <c r="BY147" s="144"/>
      <c r="BZ147" s="144"/>
      <c r="CA147" s="148"/>
      <c r="CB147" s="148"/>
      <c r="CC147" s="148"/>
      <c r="CD147" s="148"/>
      <c r="CE147" s="144"/>
      <c r="CF147" s="144"/>
      <c r="CG147" s="148"/>
      <c r="CH147" s="148"/>
      <c r="CI147" s="148"/>
      <c r="CJ147" s="148"/>
      <c r="CK147" s="144"/>
      <c r="CL147" s="144"/>
      <c r="CM147" s="148"/>
      <c r="CN147" s="148"/>
      <c r="CO147" s="148"/>
      <c r="CP147" s="148"/>
      <c r="CQ147" s="144"/>
      <c r="CR147" s="144"/>
      <c r="CS147" s="148"/>
      <c r="CT147" s="148"/>
      <c r="CU147" s="148"/>
      <c r="CV147" s="148"/>
      <c r="CW147" s="144"/>
      <c r="CX147" s="144"/>
      <c r="CY147" s="148"/>
      <c r="CZ147" s="148"/>
      <c r="DA147" s="148"/>
      <c r="DB147" s="148"/>
      <c r="DC147" s="144"/>
      <c r="DD147" s="144"/>
      <c r="DE147" s="148"/>
      <c r="DF147" s="148"/>
      <c r="DG147" s="148"/>
      <c r="DH147" s="148"/>
      <c r="DI147" s="148"/>
      <c r="DJ147" s="148"/>
      <c r="DK147" s="201"/>
      <c r="DL147" s="201"/>
      <c r="DM147" s="148"/>
      <c r="DN147" s="148"/>
      <c r="DO147" s="148"/>
      <c r="DP147" s="148"/>
      <c r="DQ147" s="148"/>
      <c r="DR147" s="148"/>
      <c r="DS147" s="135"/>
      <c r="DT147" s="135"/>
      <c r="DU147" s="135"/>
      <c r="DV147" s="135"/>
      <c r="DW147" s="198"/>
      <c r="DX147" s="198"/>
      <c r="DY147" s="198"/>
      <c r="DZ147" s="198"/>
      <c r="EA147" s="198"/>
      <c r="EB147" s="198"/>
      <c r="EC147" s="198"/>
      <c r="ED147" s="198"/>
      <c r="EE147" s="198"/>
      <c r="EF147" s="198"/>
      <c r="EG147" s="198"/>
      <c r="EH147" s="198"/>
      <c r="EI147" s="198"/>
      <c r="EJ147" s="198"/>
      <c r="EK147" s="198"/>
      <c r="EL147" s="198"/>
      <c r="EM147" s="198"/>
      <c r="EN147" s="198"/>
      <c r="EO147" s="198"/>
      <c r="EP147" s="198"/>
      <c r="EQ147" s="198"/>
      <c r="ER147" s="198"/>
      <c r="ES147" s="198"/>
      <c r="ET147" s="198"/>
      <c r="EU147" s="198"/>
      <c r="EV147" s="198"/>
      <c r="EW147" s="198"/>
      <c r="EX147" s="198"/>
      <c r="EY147" s="198"/>
      <c r="EZ147" s="198"/>
      <c r="FA147" s="198"/>
      <c r="FB147" s="198"/>
      <c r="FC147" s="198"/>
      <c r="FD147" s="198"/>
      <c r="FE147" s="198"/>
      <c r="FF147" s="198"/>
      <c r="FG147" s="198"/>
      <c r="FH147" s="198"/>
      <c r="FI147" s="198"/>
      <c r="FJ147" s="198"/>
      <c r="FK147" s="198"/>
      <c r="FL147" s="198"/>
      <c r="FM147" s="198"/>
      <c r="FN147" s="198"/>
      <c r="FO147" s="198"/>
      <c r="FP147" s="198"/>
      <c r="FQ147" s="198"/>
      <c r="FR147" s="198"/>
      <c r="FS147" s="198"/>
      <c r="FT147" s="198"/>
      <c r="FU147" s="198"/>
      <c r="FV147" s="198"/>
      <c r="FW147" s="198"/>
      <c r="FX147" s="198"/>
      <c r="FY147" s="198"/>
      <c r="FZ147" s="198"/>
      <c r="GA147" s="198"/>
      <c r="GB147" s="198"/>
      <c r="GC147" s="198"/>
      <c r="GD147" s="198"/>
      <c r="GE147" s="198"/>
      <c r="GF147" s="198"/>
      <c r="GG147" s="198"/>
      <c r="GH147" s="198"/>
      <c r="GI147" s="198"/>
      <c r="GJ147" s="198"/>
      <c r="GK147" s="198"/>
      <c r="GL147" s="198"/>
      <c r="GM147" s="198"/>
      <c r="GN147" s="198"/>
      <c r="GO147" s="198"/>
      <c r="GP147" s="198"/>
      <c r="GQ147" s="198"/>
      <c r="GR147" s="198"/>
      <c r="GS147" s="198"/>
      <c r="GT147" s="198"/>
      <c r="GU147" s="198"/>
      <c r="GV147" s="198"/>
      <c r="GW147" s="198"/>
      <c r="GX147" s="198"/>
      <c r="GY147" s="198"/>
      <c r="GZ147" s="198"/>
      <c r="HA147" s="198"/>
      <c r="HB147" s="198"/>
      <c r="HC147" s="198"/>
      <c r="HD147" s="198"/>
      <c r="HE147" s="198"/>
      <c r="HF147" s="198"/>
      <c r="HG147" s="198"/>
      <c r="HH147" s="198"/>
      <c r="HI147" s="198"/>
      <c r="HJ147" s="198"/>
      <c r="HK147" s="198"/>
      <c r="HL147" s="198"/>
      <c r="HM147" s="198"/>
      <c r="HN147" s="198"/>
      <c r="HO147" s="198"/>
      <c r="HP147" s="198"/>
      <c r="HQ147" s="198"/>
      <c r="HR147" s="198"/>
      <c r="HS147" s="198"/>
      <c r="HT147" s="198"/>
      <c r="HU147" s="198"/>
      <c r="HV147" s="198"/>
      <c r="HW147" s="198"/>
      <c r="HX147" s="198"/>
      <c r="HY147" s="198"/>
      <c r="HZ147" s="198"/>
      <c r="IA147" s="198"/>
      <c r="IB147" s="198"/>
      <c r="IC147" s="198"/>
      <c r="ID147" s="198"/>
      <c r="IE147" s="198"/>
      <c r="IF147" s="198"/>
      <c r="IG147" s="198"/>
      <c r="IH147" s="198"/>
      <c r="II147" s="198"/>
      <c r="IJ147" s="198"/>
      <c r="IK147" s="198"/>
      <c r="IL147" s="198"/>
      <c r="IM147" s="198"/>
      <c r="IN147" s="198"/>
      <c r="IO147" s="198"/>
      <c r="IP147" s="198"/>
      <c r="IQ147" s="198"/>
      <c r="IR147" s="198"/>
      <c r="IS147" s="198"/>
      <c r="IT147" s="198"/>
      <c r="IU147" s="198"/>
      <c r="IV147" s="198"/>
      <c r="IW147" s="198"/>
      <c r="IX147" s="198"/>
      <c r="IY147" s="198"/>
      <c r="IZ147" s="198"/>
      <c r="JA147" s="198"/>
      <c r="JB147" s="198"/>
      <c r="JC147" s="198"/>
      <c r="JD147" s="198"/>
      <c r="JE147" s="198"/>
      <c r="JF147" s="198"/>
    </row>
    <row r="148" spans="1:266" s="199" customFormat="1" ht="16.5" hidden="1">
      <c r="A148" s="403"/>
      <c r="B148" s="403"/>
      <c r="C148" s="148"/>
      <c r="D148" s="148"/>
      <c r="E148" s="148"/>
      <c r="F148" s="148"/>
      <c r="G148" s="148"/>
      <c r="H148" s="148"/>
      <c r="I148" s="148"/>
      <c r="J148" s="148"/>
      <c r="K148" s="148"/>
      <c r="L148" s="148"/>
      <c r="M148" s="148"/>
      <c r="N148" s="148"/>
      <c r="O148" s="148"/>
      <c r="P148" s="148"/>
      <c r="Q148" s="148"/>
      <c r="R148" s="148"/>
      <c r="S148" s="148"/>
      <c r="T148" s="148"/>
      <c r="U148" s="148"/>
      <c r="V148" s="148"/>
      <c r="W148" s="148"/>
      <c r="X148" s="148"/>
      <c r="Y148" s="148"/>
      <c r="Z148" s="148"/>
      <c r="AA148" s="148"/>
      <c r="AB148" s="148"/>
      <c r="AC148" s="148"/>
      <c r="AD148" s="148"/>
      <c r="AE148" s="148"/>
      <c r="AF148" s="148"/>
      <c r="AG148" s="148"/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4"/>
      <c r="AZ148" s="144"/>
      <c r="BA148" s="148"/>
      <c r="BB148" s="148"/>
      <c r="BC148" s="148"/>
      <c r="BD148" s="148"/>
      <c r="BE148" s="148"/>
      <c r="BF148" s="148"/>
      <c r="BG148" s="144"/>
      <c r="BH148" s="144"/>
      <c r="BI148" s="148"/>
      <c r="BJ148" s="148"/>
      <c r="BK148" s="148"/>
      <c r="BL148" s="148"/>
      <c r="BM148" s="144"/>
      <c r="BN148" s="144"/>
      <c r="BO148" s="148"/>
      <c r="BP148" s="148"/>
      <c r="BQ148" s="148"/>
      <c r="BR148" s="148"/>
      <c r="BS148" s="144"/>
      <c r="BT148" s="144"/>
      <c r="BU148" s="148"/>
      <c r="BV148" s="148"/>
      <c r="BW148" s="148"/>
      <c r="BX148" s="148"/>
      <c r="BY148" s="144"/>
      <c r="BZ148" s="144"/>
      <c r="CA148" s="148"/>
      <c r="CB148" s="148"/>
      <c r="CC148" s="148"/>
      <c r="CD148" s="148"/>
      <c r="CE148" s="144"/>
      <c r="CF148" s="144"/>
      <c r="CG148" s="148"/>
      <c r="CH148" s="148"/>
      <c r="CI148" s="148"/>
      <c r="CJ148" s="148"/>
      <c r="CK148" s="144"/>
      <c r="CL148" s="144"/>
      <c r="CM148" s="148"/>
      <c r="CN148" s="148"/>
      <c r="CO148" s="148"/>
      <c r="CP148" s="148"/>
      <c r="CQ148" s="144"/>
      <c r="CR148" s="144"/>
      <c r="CS148" s="148"/>
      <c r="CT148" s="148"/>
      <c r="CU148" s="148"/>
      <c r="CV148" s="148"/>
      <c r="CW148" s="144"/>
      <c r="CX148" s="144"/>
      <c r="CY148" s="148"/>
      <c r="CZ148" s="148"/>
      <c r="DA148" s="148"/>
      <c r="DB148" s="148"/>
      <c r="DC148" s="144"/>
      <c r="DD148" s="144"/>
      <c r="DE148" s="148"/>
      <c r="DF148" s="148"/>
      <c r="DG148" s="148"/>
      <c r="DH148" s="148"/>
      <c r="DI148" s="148"/>
      <c r="DJ148" s="148"/>
      <c r="DK148" s="201"/>
      <c r="DL148" s="201"/>
      <c r="DM148" s="148"/>
      <c r="DN148" s="148"/>
      <c r="DO148" s="148"/>
      <c r="DP148" s="148"/>
      <c r="DQ148" s="148"/>
      <c r="DR148" s="148"/>
      <c r="DS148" s="135"/>
      <c r="DT148" s="135"/>
      <c r="DU148" s="135"/>
      <c r="DV148" s="135"/>
      <c r="DW148" s="198"/>
      <c r="DX148" s="198"/>
      <c r="DY148" s="198"/>
      <c r="DZ148" s="198"/>
      <c r="EA148" s="198"/>
      <c r="EB148" s="198"/>
      <c r="EC148" s="198"/>
      <c r="ED148" s="198"/>
      <c r="EE148" s="198"/>
      <c r="EF148" s="198"/>
      <c r="EG148" s="198"/>
      <c r="EH148" s="198"/>
      <c r="EI148" s="198"/>
      <c r="EJ148" s="198"/>
      <c r="EK148" s="198"/>
      <c r="EL148" s="198"/>
      <c r="EM148" s="198"/>
      <c r="EN148" s="198"/>
      <c r="EO148" s="198"/>
      <c r="EP148" s="198"/>
      <c r="EQ148" s="198"/>
      <c r="ER148" s="198"/>
      <c r="ES148" s="198"/>
      <c r="ET148" s="198"/>
      <c r="EU148" s="198"/>
      <c r="EV148" s="198"/>
      <c r="EW148" s="198"/>
      <c r="EX148" s="198"/>
      <c r="EY148" s="198"/>
      <c r="EZ148" s="198"/>
      <c r="FA148" s="198"/>
      <c r="FB148" s="198"/>
      <c r="FC148" s="198"/>
      <c r="FD148" s="198"/>
      <c r="FE148" s="198"/>
      <c r="FF148" s="198"/>
      <c r="FG148" s="198"/>
      <c r="FH148" s="198"/>
      <c r="FI148" s="198"/>
      <c r="FJ148" s="198"/>
      <c r="FK148" s="198"/>
      <c r="FL148" s="198"/>
      <c r="FM148" s="198"/>
      <c r="FN148" s="198"/>
      <c r="FO148" s="198"/>
      <c r="FP148" s="198"/>
      <c r="FQ148" s="198"/>
      <c r="FR148" s="198"/>
      <c r="FS148" s="198"/>
      <c r="FT148" s="198"/>
      <c r="FU148" s="198"/>
      <c r="FV148" s="198"/>
      <c r="FW148" s="198"/>
      <c r="FX148" s="198"/>
      <c r="FY148" s="198"/>
      <c r="FZ148" s="198"/>
      <c r="GA148" s="198"/>
      <c r="GB148" s="198"/>
      <c r="GC148" s="198"/>
      <c r="GD148" s="198"/>
      <c r="GE148" s="198"/>
      <c r="GF148" s="198"/>
      <c r="GG148" s="198"/>
      <c r="GH148" s="198"/>
      <c r="GI148" s="198"/>
      <c r="GJ148" s="198"/>
      <c r="GK148" s="198"/>
      <c r="GL148" s="198"/>
      <c r="GM148" s="198"/>
      <c r="GN148" s="198"/>
      <c r="GO148" s="198"/>
      <c r="GP148" s="198"/>
      <c r="GQ148" s="198"/>
      <c r="GR148" s="198"/>
      <c r="GS148" s="198"/>
      <c r="GT148" s="198"/>
      <c r="GU148" s="198"/>
      <c r="GV148" s="198"/>
      <c r="GW148" s="198"/>
      <c r="GX148" s="198"/>
      <c r="GY148" s="198"/>
      <c r="GZ148" s="198"/>
      <c r="HA148" s="198"/>
      <c r="HB148" s="198"/>
      <c r="HC148" s="198"/>
      <c r="HD148" s="198"/>
      <c r="HE148" s="198"/>
      <c r="HF148" s="198"/>
      <c r="HG148" s="198"/>
      <c r="HH148" s="198"/>
      <c r="HI148" s="198"/>
      <c r="HJ148" s="198"/>
      <c r="HK148" s="198"/>
      <c r="HL148" s="198"/>
      <c r="HM148" s="198"/>
      <c r="HN148" s="198"/>
      <c r="HO148" s="198"/>
      <c r="HP148" s="198"/>
      <c r="HQ148" s="198"/>
      <c r="HR148" s="198"/>
      <c r="HS148" s="198"/>
      <c r="HT148" s="198"/>
      <c r="HU148" s="198"/>
      <c r="HV148" s="198"/>
      <c r="HW148" s="198"/>
      <c r="HX148" s="198"/>
      <c r="HY148" s="198"/>
      <c r="HZ148" s="198"/>
      <c r="IA148" s="198"/>
      <c r="IB148" s="198"/>
      <c r="IC148" s="198"/>
      <c r="ID148" s="198"/>
      <c r="IE148" s="198"/>
      <c r="IF148" s="198"/>
      <c r="IG148" s="198"/>
      <c r="IH148" s="198"/>
      <c r="II148" s="198"/>
      <c r="IJ148" s="198"/>
      <c r="IK148" s="198"/>
      <c r="IL148" s="198"/>
      <c r="IM148" s="198"/>
      <c r="IN148" s="198"/>
      <c r="IO148" s="198"/>
      <c r="IP148" s="198"/>
      <c r="IQ148" s="198"/>
      <c r="IR148" s="198"/>
      <c r="IS148" s="198"/>
      <c r="IT148" s="198"/>
      <c r="IU148" s="198"/>
      <c r="IV148" s="198"/>
      <c r="IW148" s="198"/>
      <c r="IX148" s="198"/>
      <c r="IY148" s="198"/>
      <c r="IZ148" s="198"/>
      <c r="JA148" s="198"/>
      <c r="JB148" s="198"/>
      <c r="JC148" s="198"/>
      <c r="JD148" s="198"/>
      <c r="JE148" s="198"/>
      <c r="JF148" s="198"/>
    </row>
    <row r="149" spans="1:266" s="206" customFormat="1" ht="36" hidden="1" customHeight="1">
      <c r="A149" s="420"/>
      <c r="B149" s="420"/>
      <c r="C149" s="420"/>
      <c r="D149" s="420"/>
      <c r="E149" s="420"/>
      <c r="F149" s="420"/>
      <c r="G149" s="420"/>
      <c r="H149" s="420"/>
      <c r="I149" s="420"/>
      <c r="J149" s="420"/>
      <c r="K149" s="420"/>
      <c r="L149" s="420"/>
      <c r="M149" s="420"/>
      <c r="N149" s="420"/>
      <c r="O149" s="420"/>
      <c r="P149" s="420"/>
      <c r="Q149" s="420"/>
      <c r="R149" s="420"/>
      <c r="S149" s="420"/>
      <c r="T149" s="420"/>
      <c r="U149" s="420"/>
      <c r="V149" s="420"/>
      <c r="W149" s="420"/>
      <c r="X149" s="420"/>
      <c r="Y149" s="420"/>
      <c r="Z149" s="420"/>
      <c r="AA149" s="420"/>
      <c r="AB149" s="420"/>
      <c r="AC149" s="420"/>
      <c r="AD149" s="420"/>
      <c r="AE149" s="420"/>
      <c r="AF149" s="420"/>
      <c r="AG149" s="420"/>
      <c r="AH149" s="420"/>
      <c r="AI149" s="420"/>
      <c r="AJ149" s="420"/>
      <c r="AK149" s="420"/>
      <c r="AL149" s="420"/>
      <c r="AM149" s="420"/>
      <c r="AN149" s="420"/>
      <c r="AO149" s="420"/>
      <c r="AP149" s="420"/>
      <c r="AQ149" s="420"/>
      <c r="AR149" s="420"/>
      <c r="AS149" s="420"/>
      <c r="AT149" s="420"/>
      <c r="AU149" s="420"/>
      <c r="AV149" s="420"/>
      <c r="AW149" s="420"/>
      <c r="AX149" s="420"/>
      <c r="AY149" s="420"/>
      <c r="AZ149" s="420"/>
      <c r="BA149" s="420"/>
      <c r="BB149" s="420"/>
      <c r="BC149" s="420"/>
      <c r="BD149" s="420"/>
      <c r="BE149" s="420"/>
      <c r="BF149" s="420"/>
      <c r="BG149" s="420"/>
      <c r="BH149" s="420"/>
      <c r="BI149" s="420"/>
      <c r="BJ149" s="420"/>
      <c r="BK149" s="420"/>
      <c r="BL149" s="420"/>
      <c r="BM149" s="420"/>
      <c r="BN149" s="420"/>
      <c r="BO149" s="420"/>
      <c r="BP149" s="420"/>
      <c r="BQ149" s="420"/>
      <c r="BR149" s="420"/>
      <c r="BS149" s="420"/>
      <c r="BT149" s="420"/>
      <c r="BU149" s="420"/>
      <c r="BV149" s="420"/>
      <c r="BW149" s="420"/>
      <c r="BX149" s="420"/>
      <c r="BY149" s="420"/>
      <c r="BZ149" s="420"/>
      <c r="CA149" s="420"/>
      <c r="CB149" s="420"/>
      <c r="CC149" s="420"/>
      <c r="CD149" s="420"/>
      <c r="CE149" s="420"/>
      <c r="CF149" s="420"/>
      <c r="CG149" s="420"/>
      <c r="CH149" s="420"/>
      <c r="CI149" s="420"/>
      <c r="CJ149" s="420"/>
      <c r="CK149" s="420"/>
      <c r="CL149" s="420"/>
      <c r="CM149" s="420"/>
      <c r="CN149" s="420"/>
      <c r="CO149" s="420"/>
      <c r="CP149" s="420"/>
      <c r="CQ149" s="420"/>
      <c r="CR149" s="420"/>
      <c r="CS149" s="420"/>
      <c r="CT149" s="420"/>
      <c r="CU149" s="420"/>
      <c r="CV149" s="420"/>
      <c r="CW149" s="420"/>
      <c r="CX149" s="420"/>
      <c r="CY149" s="420"/>
      <c r="CZ149" s="420"/>
      <c r="DA149" s="420"/>
      <c r="DB149" s="420"/>
      <c r="DC149" s="420"/>
      <c r="DD149" s="420"/>
      <c r="DE149" s="420"/>
      <c r="DF149" s="420"/>
      <c r="DG149" s="420"/>
      <c r="DH149" s="420"/>
      <c r="DI149" s="420"/>
      <c r="DJ149" s="420"/>
      <c r="DK149" s="420"/>
      <c r="DL149" s="420"/>
      <c r="DM149" s="420"/>
      <c r="DN149" s="420"/>
      <c r="DO149" s="420"/>
      <c r="DP149" s="420"/>
      <c r="DQ149" s="420"/>
      <c r="DR149" s="420"/>
      <c r="DS149" s="420"/>
      <c r="DT149" s="420"/>
      <c r="DU149" s="420"/>
      <c r="DV149" s="420"/>
      <c r="DW149" s="198"/>
      <c r="DX149" s="198"/>
      <c r="DY149" s="198"/>
      <c r="DZ149" s="205"/>
      <c r="EA149" s="205"/>
      <c r="EB149" s="205"/>
      <c r="EC149" s="205"/>
      <c r="ED149" s="205"/>
      <c r="EE149" s="205"/>
      <c r="EF149" s="205"/>
      <c r="EG149" s="205"/>
      <c r="EH149" s="205"/>
      <c r="EI149" s="205"/>
      <c r="EJ149" s="205"/>
      <c r="EK149" s="205"/>
      <c r="EL149" s="205"/>
      <c r="EM149" s="205"/>
      <c r="EN149" s="205"/>
      <c r="EO149" s="205"/>
      <c r="EP149" s="205"/>
      <c r="EQ149" s="205"/>
      <c r="ER149" s="205"/>
      <c r="ES149" s="205"/>
      <c r="ET149" s="205"/>
      <c r="EU149" s="205"/>
      <c r="EV149" s="205"/>
      <c r="EW149" s="205"/>
      <c r="EX149" s="205"/>
      <c r="EY149" s="205"/>
      <c r="EZ149" s="205"/>
      <c r="FA149" s="205"/>
      <c r="FB149" s="205"/>
      <c r="FC149" s="205"/>
      <c r="FD149" s="205"/>
      <c r="FE149" s="205"/>
      <c r="FF149" s="205"/>
      <c r="FG149" s="205"/>
      <c r="FH149" s="205"/>
      <c r="FI149" s="205"/>
      <c r="FJ149" s="205"/>
      <c r="FK149" s="205"/>
      <c r="FL149" s="205"/>
      <c r="FM149" s="205"/>
      <c r="FN149" s="205"/>
      <c r="FO149" s="205"/>
      <c r="FP149" s="205"/>
      <c r="FQ149" s="205"/>
      <c r="FR149" s="205"/>
      <c r="FS149" s="205"/>
      <c r="FT149" s="205"/>
      <c r="FU149" s="205"/>
      <c r="FV149" s="205"/>
      <c r="FW149" s="205"/>
      <c r="FX149" s="205"/>
      <c r="FY149" s="205"/>
      <c r="FZ149" s="205"/>
      <c r="GA149" s="205"/>
      <c r="GB149" s="205"/>
      <c r="GC149" s="205"/>
      <c r="GD149" s="205"/>
      <c r="GE149" s="205"/>
      <c r="GF149" s="205"/>
      <c r="GG149" s="205"/>
      <c r="GH149" s="205"/>
      <c r="GI149" s="205"/>
      <c r="GJ149" s="205"/>
      <c r="GK149" s="205"/>
      <c r="GL149" s="205"/>
      <c r="GM149" s="205"/>
      <c r="GN149" s="205"/>
      <c r="GO149" s="205"/>
      <c r="GP149" s="205"/>
      <c r="GQ149" s="205"/>
      <c r="GR149" s="205"/>
      <c r="GS149" s="205"/>
      <c r="GT149" s="205"/>
      <c r="GU149" s="205"/>
      <c r="GV149" s="205"/>
      <c r="GW149" s="205"/>
      <c r="GX149" s="205"/>
      <c r="GY149" s="205"/>
      <c r="GZ149" s="205"/>
      <c r="HA149" s="205"/>
      <c r="HB149" s="205"/>
      <c r="HC149" s="205"/>
      <c r="HD149" s="205"/>
      <c r="HE149" s="205"/>
      <c r="HF149" s="205"/>
      <c r="HG149" s="205"/>
      <c r="HH149" s="205"/>
      <c r="HI149" s="205"/>
      <c r="HJ149" s="205"/>
      <c r="HK149" s="205"/>
      <c r="HL149" s="205"/>
      <c r="HM149" s="205"/>
      <c r="HN149" s="205"/>
      <c r="HO149" s="205"/>
      <c r="HP149" s="205"/>
      <c r="HQ149" s="205"/>
      <c r="HR149" s="205"/>
      <c r="HS149" s="205"/>
      <c r="HT149" s="205"/>
      <c r="HU149" s="205"/>
      <c r="HV149" s="205"/>
      <c r="HW149" s="205"/>
      <c r="HX149" s="205"/>
      <c r="HY149" s="205"/>
      <c r="HZ149" s="205"/>
      <c r="IA149" s="205"/>
      <c r="IB149" s="205"/>
      <c r="IC149" s="205"/>
      <c r="ID149" s="205"/>
      <c r="IE149" s="205"/>
      <c r="IF149" s="205"/>
      <c r="IG149" s="205"/>
      <c r="IH149" s="205"/>
      <c r="II149" s="205"/>
      <c r="IJ149" s="205"/>
      <c r="IK149" s="205"/>
      <c r="IL149" s="205"/>
      <c r="IM149" s="205"/>
      <c r="IN149" s="205"/>
      <c r="IO149" s="205"/>
      <c r="IP149" s="205"/>
      <c r="IQ149" s="205"/>
      <c r="IR149" s="205"/>
      <c r="IS149" s="205"/>
      <c r="IT149" s="205"/>
      <c r="IU149" s="205"/>
      <c r="IV149" s="205"/>
      <c r="IW149" s="205"/>
      <c r="IX149" s="205"/>
      <c r="IY149" s="205"/>
      <c r="IZ149" s="205"/>
      <c r="JA149" s="205"/>
      <c r="JB149" s="205"/>
      <c r="JC149" s="205"/>
      <c r="JD149" s="205"/>
      <c r="JE149" s="205"/>
      <c r="JF149" s="205"/>
    </row>
    <row r="150" spans="1:266" s="199" customFormat="1" ht="36" hidden="1" customHeight="1">
      <c r="A150" s="415"/>
      <c r="B150" s="415"/>
      <c r="C150" s="148"/>
      <c r="D150" s="148"/>
      <c r="E150" s="148"/>
      <c r="F150" s="148"/>
      <c r="G150" s="148"/>
      <c r="H150" s="148"/>
      <c r="I150" s="148"/>
      <c r="J150" s="148"/>
      <c r="K150" s="148"/>
      <c r="L150" s="148"/>
      <c r="M150" s="148"/>
      <c r="N150" s="148"/>
      <c r="O150" s="148"/>
      <c r="P150" s="148"/>
      <c r="Q150" s="148"/>
      <c r="R150" s="148"/>
      <c r="S150" s="148"/>
      <c r="T150" s="148"/>
      <c r="U150" s="148"/>
      <c r="V150" s="148"/>
      <c r="W150" s="148"/>
      <c r="X150" s="148"/>
      <c r="Y150" s="148"/>
      <c r="Z150" s="148"/>
      <c r="AA150" s="148"/>
      <c r="AB150" s="148"/>
      <c r="AC150" s="148"/>
      <c r="AD150" s="148"/>
      <c r="AE150" s="148"/>
      <c r="AF150" s="148"/>
      <c r="AG150" s="148"/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4"/>
      <c r="BH150" s="144"/>
      <c r="BI150" s="148"/>
      <c r="BJ150" s="148"/>
      <c r="BK150" s="148"/>
      <c r="BL150" s="148"/>
      <c r="BM150" s="144"/>
      <c r="BN150" s="144"/>
      <c r="BO150" s="148"/>
      <c r="BP150" s="148"/>
      <c r="BQ150" s="148"/>
      <c r="BR150" s="148"/>
      <c r="BS150" s="144"/>
      <c r="BT150" s="144"/>
      <c r="BU150" s="148"/>
      <c r="BV150" s="148"/>
      <c r="BW150" s="148"/>
      <c r="BX150" s="148"/>
      <c r="BY150" s="144"/>
      <c r="BZ150" s="144"/>
      <c r="CA150" s="148"/>
      <c r="CB150" s="148"/>
      <c r="CC150" s="148"/>
      <c r="CD150" s="148"/>
      <c r="CE150" s="144"/>
      <c r="CF150" s="144"/>
      <c r="CG150" s="148"/>
      <c r="CH150" s="148"/>
      <c r="CI150" s="148"/>
      <c r="CJ150" s="148"/>
      <c r="CK150" s="144"/>
      <c r="CL150" s="144"/>
      <c r="CM150" s="148"/>
      <c r="CN150" s="148"/>
      <c r="CO150" s="148"/>
      <c r="CP150" s="148"/>
      <c r="CQ150" s="144"/>
      <c r="CR150" s="144"/>
      <c r="CS150" s="148"/>
      <c r="CT150" s="148"/>
      <c r="CU150" s="148"/>
      <c r="CV150" s="148"/>
      <c r="CW150" s="144"/>
      <c r="CX150" s="144"/>
      <c r="CY150" s="148"/>
      <c r="CZ150" s="148"/>
      <c r="DA150" s="148"/>
      <c r="DB150" s="148"/>
      <c r="DC150" s="144"/>
      <c r="DD150" s="144"/>
      <c r="DE150" s="148"/>
      <c r="DF150" s="148"/>
      <c r="DG150" s="148"/>
      <c r="DH150" s="148"/>
      <c r="DI150" s="148"/>
      <c r="DJ150" s="148"/>
      <c r="DK150" s="201"/>
      <c r="DL150" s="201"/>
      <c r="DM150" s="148"/>
      <c r="DN150" s="148"/>
      <c r="DO150" s="148"/>
      <c r="DP150" s="148"/>
      <c r="DQ150" s="148"/>
      <c r="DR150" s="148"/>
      <c r="DS150" s="133"/>
      <c r="DT150" s="133"/>
      <c r="DU150" s="133"/>
      <c r="DV150" s="133"/>
      <c r="DW150" s="198"/>
      <c r="DX150" s="198"/>
      <c r="DY150" s="198"/>
      <c r="DZ150" s="198"/>
      <c r="EA150" s="198"/>
      <c r="EB150" s="198"/>
      <c r="EC150" s="198"/>
      <c r="ED150" s="198"/>
      <c r="EE150" s="198"/>
      <c r="EF150" s="198"/>
      <c r="EG150" s="198"/>
      <c r="EH150" s="198"/>
      <c r="EI150" s="198"/>
      <c r="EJ150" s="198"/>
      <c r="EK150" s="198"/>
      <c r="EL150" s="198"/>
      <c r="EM150" s="198"/>
      <c r="EN150" s="198"/>
      <c r="EO150" s="198"/>
      <c r="EP150" s="198"/>
      <c r="EQ150" s="198"/>
      <c r="ER150" s="198"/>
      <c r="ES150" s="198"/>
      <c r="ET150" s="198"/>
      <c r="EU150" s="198"/>
      <c r="EV150" s="198"/>
      <c r="EW150" s="198"/>
      <c r="EX150" s="198"/>
      <c r="EY150" s="198"/>
      <c r="EZ150" s="198"/>
      <c r="FA150" s="198"/>
      <c r="FB150" s="198"/>
      <c r="FC150" s="198"/>
      <c r="FD150" s="198"/>
      <c r="FE150" s="198"/>
      <c r="FF150" s="198"/>
      <c r="FG150" s="198"/>
      <c r="FH150" s="198"/>
      <c r="FI150" s="198"/>
      <c r="FJ150" s="198"/>
      <c r="FK150" s="198"/>
      <c r="FL150" s="198"/>
      <c r="FM150" s="198"/>
      <c r="FN150" s="198"/>
      <c r="FO150" s="198"/>
      <c r="FP150" s="198"/>
      <c r="FQ150" s="198"/>
      <c r="FR150" s="198"/>
      <c r="FS150" s="198"/>
      <c r="FT150" s="198"/>
      <c r="FU150" s="198"/>
      <c r="FV150" s="198"/>
      <c r="FW150" s="198"/>
      <c r="FX150" s="198"/>
      <c r="FY150" s="198"/>
      <c r="FZ150" s="198"/>
      <c r="GA150" s="198"/>
      <c r="GB150" s="198"/>
      <c r="GC150" s="198"/>
      <c r="GD150" s="198"/>
      <c r="GE150" s="198"/>
      <c r="GF150" s="198"/>
      <c r="GG150" s="198"/>
      <c r="GH150" s="198"/>
      <c r="GI150" s="198"/>
      <c r="GJ150" s="198"/>
      <c r="GK150" s="198"/>
      <c r="GL150" s="198"/>
      <c r="GM150" s="198"/>
      <c r="GN150" s="198"/>
      <c r="GO150" s="198"/>
      <c r="GP150" s="198"/>
      <c r="GQ150" s="198"/>
      <c r="GR150" s="198"/>
      <c r="GS150" s="198"/>
      <c r="GT150" s="198"/>
      <c r="GU150" s="198"/>
      <c r="GV150" s="198"/>
      <c r="GW150" s="198"/>
      <c r="GX150" s="198"/>
      <c r="GY150" s="198"/>
      <c r="GZ150" s="198"/>
      <c r="HA150" s="198"/>
      <c r="HB150" s="198"/>
      <c r="HC150" s="198"/>
      <c r="HD150" s="198"/>
      <c r="HE150" s="198"/>
      <c r="HF150" s="198"/>
      <c r="HG150" s="198"/>
      <c r="HH150" s="198"/>
      <c r="HI150" s="198"/>
      <c r="HJ150" s="198"/>
      <c r="HK150" s="198"/>
      <c r="HL150" s="198"/>
      <c r="HM150" s="198"/>
      <c r="HN150" s="198"/>
      <c r="HO150" s="198"/>
      <c r="HP150" s="198"/>
      <c r="HQ150" s="198"/>
      <c r="HR150" s="198"/>
      <c r="HS150" s="198"/>
      <c r="HT150" s="198"/>
      <c r="HU150" s="198"/>
      <c r="HV150" s="198"/>
      <c r="HW150" s="198"/>
      <c r="HX150" s="198"/>
      <c r="HY150" s="198"/>
      <c r="HZ150" s="198"/>
      <c r="IA150" s="198"/>
      <c r="IB150" s="198"/>
      <c r="IC150" s="198"/>
      <c r="ID150" s="198"/>
      <c r="IE150" s="198"/>
      <c r="IF150" s="198"/>
      <c r="IG150" s="198"/>
      <c r="IH150" s="198"/>
      <c r="II150" s="198"/>
      <c r="IJ150" s="198"/>
      <c r="IK150" s="198"/>
      <c r="IL150" s="198"/>
      <c r="IM150" s="198"/>
      <c r="IN150" s="198"/>
      <c r="IO150" s="198"/>
      <c r="IP150" s="198"/>
      <c r="IQ150" s="198"/>
      <c r="IR150" s="198"/>
      <c r="IS150" s="198"/>
      <c r="IT150" s="198"/>
      <c r="IU150" s="198"/>
      <c r="IV150" s="198"/>
      <c r="IW150" s="198"/>
      <c r="IX150" s="198"/>
      <c r="IY150" s="198"/>
      <c r="IZ150" s="198"/>
      <c r="JA150" s="198"/>
      <c r="JB150" s="198"/>
      <c r="JC150" s="198"/>
      <c r="JD150" s="198"/>
      <c r="JE150" s="198"/>
      <c r="JF150" s="198"/>
    </row>
    <row r="151" spans="1:266" s="199" customFormat="1" ht="16.5" hidden="1">
      <c r="A151" s="406"/>
      <c r="B151" s="406"/>
      <c r="C151" s="148"/>
      <c r="D151" s="148"/>
      <c r="E151" s="148"/>
      <c r="F151" s="148"/>
      <c r="G151" s="148"/>
      <c r="H151" s="148"/>
      <c r="I151" s="148"/>
      <c r="J151" s="148"/>
      <c r="K151" s="148"/>
      <c r="L151" s="148"/>
      <c r="M151" s="148"/>
      <c r="N151" s="148"/>
      <c r="O151" s="148"/>
      <c r="P151" s="148"/>
      <c r="Q151" s="148"/>
      <c r="R151" s="148"/>
      <c r="S151" s="148"/>
      <c r="T151" s="148"/>
      <c r="U151" s="148"/>
      <c r="V151" s="148"/>
      <c r="W151" s="148"/>
      <c r="X151" s="148"/>
      <c r="Y151" s="148"/>
      <c r="Z151" s="148"/>
      <c r="AA151" s="148"/>
      <c r="AB151" s="148"/>
      <c r="AC151" s="148"/>
      <c r="AD151" s="148"/>
      <c r="AE151" s="148"/>
      <c r="AF151" s="148"/>
      <c r="AG151" s="148"/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  <c r="BI151" s="148"/>
      <c r="BJ151" s="148"/>
      <c r="BK151" s="148"/>
      <c r="BL151" s="148"/>
      <c r="BM151" s="148"/>
      <c r="BN151" s="148"/>
      <c r="BO151" s="148"/>
      <c r="BP151" s="148"/>
      <c r="BQ151" s="148"/>
      <c r="BR151" s="148"/>
      <c r="BS151" s="148"/>
      <c r="BT151" s="148"/>
      <c r="BU151" s="148"/>
      <c r="BV151" s="148"/>
      <c r="BW151" s="148"/>
      <c r="BX151" s="148"/>
      <c r="BY151" s="148"/>
      <c r="BZ151" s="148"/>
      <c r="CA151" s="148"/>
      <c r="CB151" s="148"/>
      <c r="CC151" s="148"/>
      <c r="CD151" s="148"/>
      <c r="CE151" s="148"/>
      <c r="CF151" s="148"/>
      <c r="CG151" s="148"/>
      <c r="CH151" s="148"/>
      <c r="CI151" s="148"/>
      <c r="CJ151" s="148"/>
      <c r="CK151" s="148"/>
      <c r="CL151" s="148"/>
      <c r="CM151" s="148"/>
      <c r="CN151" s="148"/>
      <c r="CO151" s="148"/>
      <c r="CP151" s="148"/>
      <c r="CQ151" s="148"/>
      <c r="CR151" s="148"/>
      <c r="CS151" s="148"/>
      <c r="CT151" s="148"/>
      <c r="CU151" s="148"/>
      <c r="CV151" s="148"/>
      <c r="CW151" s="148"/>
      <c r="CX151" s="148"/>
      <c r="CY151" s="148"/>
      <c r="CZ151" s="148"/>
      <c r="DA151" s="148"/>
      <c r="DB151" s="148"/>
      <c r="DC151" s="148"/>
      <c r="DD151" s="148"/>
      <c r="DE151" s="148"/>
      <c r="DF151" s="148"/>
      <c r="DG151" s="148"/>
      <c r="DH151" s="148"/>
      <c r="DI151" s="148"/>
      <c r="DJ151" s="148"/>
      <c r="DK151" s="299"/>
      <c r="DL151" s="299"/>
      <c r="DM151" s="148"/>
      <c r="DN151" s="148"/>
      <c r="DO151" s="148"/>
      <c r="DP151" s="148"/>
      <c r="DQ151" s="148"/>
      <c r="DR151" s="148"/>
      <c r="DS151" s="135"/>
      <c r="DT151" s="135"/>
      <c r="DU151" s="135"/>
      <c r="DV151" s="135"/>
      <c r="DW151" s="198"/>
      <c r="DX151" s="198"/>
      <c r="DY151" s="198"/>
      <c r="DZ151" s="198"/>
      <c r="EA151" s="198"/>
      <c r="EB151" s="198"/>
      <c r="EC151" s="198"/>
      <c r="ED151" s="198"/>
      <c r="EE151" s="198"/>
      <c r="EF151" s="198"/>
      <c r="EG151" s="198"/>
      <c r="EH151" s="198"/>
      <c r="EI151" s="198"/>
      <c r="EJ151" s="198"/>
      <c r="EK151" s="198"/>
      <c r="EL151" s="198"/>
      <c r="EM151" s="198"/>
      <c r="EN151" s="198"/>
      <c r="EO151" s="198"/>
      <c r="EP151" s="198"/>
      <c r="EQ151" s="198"/>
      <c r="ER151" s="198"/>
      <c r="ES151" s="198"/>
      <c r="ET151" s="198"/>
      <c r="EU151" s="198"/>
      <c r="EV151" s="198"/>
      <c r="EW151" s="198"/>
      <c r="EX151" s="198"/>
      <c r="EY151" s="198"/>
      <c r="EZ151" s="198"/>
      <c r="FA151" s="198"/>
      <c r="FB151" s="198"/>
      <c r="FC151" s="198"/>
      <c r="FD151" s="198"/>
      <c r="FE151" s="198"/>
      <c r="FF151" s="198"/>
      <c r="FG151" s="198"/>
      <c r="FH151" s="198"/>
      <c r="FI151" s="198"/>
      <c r="FJ151" s="198"/>
      <c r="FK151" s="198"/>
      <c r="FL151" s="198"/>
      <c r="FM151" s="198"/>
      <c r="FN151" s="198"/>
      <c r="FO151" s="198"/>
      <c r="FP151" s="198"/>
      <c r="FQ151" s="198"/>
      <c r="FR151" s="198"/>
      <c r="FS151" s="198"/>
      <c r="FT151" s="198"/>
      <c r="FU151" s="198"/>
      <c r="FV151" s="198"/>
      <c r="FW151" s="198"/>
      <c r="FX151" s="198"/>
      <c r="FY151" s="198"/>
      <c r="FZ151" s="198"/>
      <c r="GA151" s="198"/>
      <c r="GB151" s="198"/>
      <c r="GC151" s="198"/>
      <c r="GD151" s="198"/>
      <c r="GE151" s="198"/>
      <c r="GF151" s="198"/>
      <c r="GG151" s="198"/>
      <c r="GH151" s="198"/>
      <c r="GI151" s="198"/>
      <c r="GJ151" s="198"/>
      <c r="GK151" s="198"/>
      <c r="GL151" s="198"/>
      <c r="GM151" s="198"/>
      <c r="GN151" s="198"/>
      <c r="GO151" s="198"/>
      <c r="GP151" s="198"/>
      <c r="GQ151" s="198"/>
      <c r="GR151" s="198"/>
      <c r="GS151" s="198"/>
      <c r="GT151" s="198"/>
      <c r="GU151" s="198"/>
      <c r="GV151" s="198"/>
      <c r="GW151" s="198"/>
      <c r="GX151" s="198"/>
      <c r="GY151" s="198"/>
      <c r="GZ151" s="198"/>
      <c r="HA151" s="198"/>
      <c r="HB151" s="198"/>
      <c r="HC151" s="198"/>
      <c r="HD151" s="198"/>
      <c r="HE151" s="198"/>
      <c r="HF151" s="198"/>
      <c r="HG151" s="198"/>
      <c r="HH151" s="198"/>
      <c r="HI151" s="198"/>
      <c r="HJ151" s="198"/>
      <c r="HK151" s="198"/>
      <c r="HL151" s="198"/>
      <c r="HM151" s="198"/>
      <c r="HN151" s="198"/>
      <c r="HO151" s="198"/>
      <c r="HP151" s="198"/>
      <c r="HQ151" s="198"/>
      <c r="HR151" s="198"/>
      <c r="HS151" s="198"/>
      <c r="HT151" s="198"/>
      <c r="HU151" s="198"/>
      <c r="HV151" s="198"/>
      <c r="HW151" s="198"/>
      <c r="HX151" s="198"/>
      <c r="HY151" s="198"/>
      <c r="HZ151" s="198"/>
      <c r="IA151" s="198"/>
      <c r="IB151" s="198"/>
      <c r="IC151" s="198"/>
      <c r="ID151" s="198"/>
      <c r="IE151" s="198"/>
      <c r="IF151" s="198"/>
      <c r="IG151" s="198"/>
      <c r="IH151" s="198"/>
      <c r="II151" s="198"/>
      <c r="IJ151" s="198"/>
      <c r="IK151" s="198"/>
      <c r="IL151" s="198"/>
      <c r="IM151" s="198"/>
      <c r="IN151" s="198"/>
      <c r="IO151" s="198"/>
      <c r="IP151" s="198"/>
      <c r="IQ151" s="198"/>
      <c r="IR151" s="198"/>
      <c r="IS151" s="198"/>
      <c r="IT151" s="198"/>
      <c r="IU151" s="198"/>
      <c r="IV151" s="198"/>
      <c r="IW151" s="198"/>
      <c r="IX151" s="198"/>
      <c r="IY151" s="198"/>
      <c r="IZ151" s="198"/>
      <c r="JA151" s="198"/>
      <c r="JB151" s="198"/>
      <c r="JC151" s="198"/>
      <c r="JD151" s="198"/>
      <c r="JE151" s="198"/>
      <c r="JF151" s="198"/>
    </row>
    <row r="152" spans="1:266" s="199" customFormat="1" ht="16.5" hidden="1">
      <c r="A152" s="406"/>
      <c r="B152" s="406"/>
      <c r="C152" s="148"/>
      <c r="D152" s="148"/>
      <c r="E152" s="148"/>
      <c r="F152" s="148"/>
      <c r="G152" s="148"/>
      <c r="H152" s="148"/>
      <c r="I152" s="148"/>
      <c r="J152" s="148"/>
      <c r="K152" s="148"/>
      <c r="L152" s="148"/>
      <c r="M152" s="148"/>
      <c r="N152" s="148"/>
      <c r="O152" s="148"/>
      <c r="P152" s="148"/>
      <c r="Q152" s="148"/>
      <c r="R152" s="148"/>
      <c r="S152" s="148"/>
      <c r="T152" s="148"/>
      <c r="U152" s="148"/>
      <c r="V152" s="148"/>
      <c r="W152" s="148"/>
      <c r="X152" s="148"/>
      <c r="Y152" s="148"/>
      <c r="Z152" s="148"/>
      <c r="AA152" s="148"/>
      <c r="AB152" s="148"/>
      <c r="AC152" s="148"/>
      <c r="AD152" s="148"/>
      <c r="AE152" s="148"/>
      <c r="AF152" s="148"/>
      <c r="AG152" s="148"/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  <c r="BI152" s="148"/>
      <c r="BJ152" s="148"/>
      <c r="BK152" s="148"/>
      <c r="BL152" s="148"/>
      <c r="BM152" s="148"/>
      <c r="BN152" s="148"/>
      <c r="BO152" s="148"/>
      <c r="BP152" s="148"/>
      <c r="BQ152" s="148"/>
      <c r="BR152" s="148"/>
      <c r="BS152" s="148"/>
      <c r="BT152" s="148"/>
      <c r="BU152" s="148"/>
      <c r="BV152" s="148"/>
      <c r="BW152" s="148"/>
      <c r="BX152" s="148"/>
      <c r="BY152" s="148"/>
      <c r="BZ152" s="148"/>
      <c r="CA152" s="148"/>
      <c r="CB152" s="148"/>
      <c r="CC152" s="148"/>
      <c r="CD152" s="148"/>
      <c r="CE152" s="148"/>
      <c r="CF152" s="148"/>
      <c r="CG152" s="148"/>
      <c r="CH152" s="148"/>
      <c r="CI152" s="148"/>
      <c r="CJ152" s="148"/>
      <c r="CK152" s="148"/>
      <c r="CL152" s="148"/>
      <c r="CM152" s="148"/>
      <c r="CN152" s="148"/>
      <c r="CO152" s="148"/>
      <c r="CP152" s="148"/>
      <c r="CQ152" s="148"/>
      <c r="CR152" s="148"/>
      <c r="CS152" s="148"/>
      <c r="CT152" s="148"/>
      <c r="CU152" s="148"/>
      <c r="CV152" s="148"/>
      <c r="CW152" s="148"/>
      <c r="CX152" s="148"/>
      <c r="CY152" s="148"/>
      <c r="CZ152" s="148"/>
      <c r="DA152" s="148"/>
      <c r="DB152" s="148"/>
      <c r="DC152" s="148"/>
      <c r="DD152" s="148"/>
      <c r="DE152" s="148"/>
      <c r="DF152" s="148"/>
      <c r="DG152" s="148"/>
      <c r="DH152" s="148"/>
      <c r="DI152" s="148"/>
      <c r="DJ152" s="148"/>
      <c r="DK152" s="299"/>
      <c r="DL152" s="299"/>
      <c r="DM152" s="148"/>
      <c r="DN152" s="148"/>
      <c r="DO152" s="148"/>
      <c r="DP152" s="148"/>
      <c r="DQ152" s="148"/>
      <c r="DR152" s="148"/>
      <c r="DS152" s="135"/>
      <c r="DT152" s="135"/>
      <c r="DU152" s="135"/>
      <c r="DV152" s="135"/>
      <c r="DW152" s="198"/>
      <c r="DX152" s="198"/>
      <c r="DY152" s="198"/>
      <c r="DZ152" s="198"/>
      <c r="EA152" s="198"/>
      <c r="EB152" s="198"/>
      <c r="EC152" s="198"/>
      <c r="ED152" s="198"/>
      <c r="EE152" s="198"/>
      <c r="EF152" s="198"/>
      <c r="EG152" s="198"/>
      <c r="EH152" s="198"/>
      <c r="EI152" s="198"/>
      <c r="EJ152" s="198"/>
      <c r="EK152" s="198"/>
      <c r="EL152" s="198"/>
      <c r="EM152" s="198"/>
      <c r="EN152" s="198"/>
      <c r="EO152" s="198"/>
      <c r="EP152" s="198"/>
      <c r="EQ152" s="198"/>
      <c r="ER152" s="198"/>
      <c r="ES152" s="198"/>
      <c r="ET152" s="198"/>
      <c r="EU152" s="198"/>
      <c r="EV152" s="198"/>
      <c r="EW152" s="198"/>
      <c r="EX152" s="198"/>
      <c r="EY152" s="198"/>
      <c r="EZ152" s="198"/>
      <c r="FA152" s="198"/>
      <c r="FB152" s="198"/>
      <c r="FC152" s="198"/>
      <c r="FD152" s="198"/>
      <c r="FE152" s="198"/>
      <c r="FF152" s="198"/>
      <c r="FG152" s="198"/>
      <c r="FH152" s="198"/>
      <c r="FI152" s="198"/>
      <c r="FJ152" s="198"/>
      <c r="FK152" s="198"/>
      <c r="FL152" s="198"/>
      <c r="FM152" s="198"/>
      <c r="FN152" s="198"/>
      <c r="FO152" s="198"/>
      <c r="FP152" s="198"/>
      <c r="FQ152" s="198"/>
      <c r="FR152" s="198"/>
      <c r="FS152" s="198"/>
      <c r="FT152" s="198"/>
      <c r="FU152" s="198"/>
      <c r="FV152" s="198"/>
      <c r="FW152" s="198"/>
      <c r="FX152" s="198"/>
      <c r="FY152" s="198"/>
      <c r="FZ152" s="198"/>
      <c r="GA152" s="198"/>
      <c r="GB152" s="198"/>
      <c r="GC152" s="198"/>
      <c r="GD152" s="198"/>
      <c r="GE152" s="198"/>
      <c r="GF152" s="198"/>
      <c r="GG152" s="198"/>
      <c r="GH152" s="198"/>
      <c r="GI152" s="198"/>
      <c r="GJ152" s="198"/>
      <c r="GK152" s="198"/>
      <c r="GL152" s="198"/>
      <c r="GM152" s="198"/>
      <c r="GN152" s="198"/>
      <c r="GO152" s="198"/>
      <c r="GP152" s="198"/>
      <c r="GQ152" s="198"/>
      <c r="GR152" s="198"/>
      <c r="GS152" s="198"/>
      <c r="GT152" s="198"/>
      <c r="GU152" s="198"/>
      <c r="GV152" s="198"/>
      <c r="GW152" s="198"/>
      <c r="GX152" s="198"/>
      <c r="GY152" s="198"/>
      <c r="GZ152" s="198"/>
      <c r="HA152" s="198"/>
      <c r="HB152" s="198"/>
      <c r="HC152" s="198"/>
      <c r="HD152" s="198"/>
      <c r="HE152" s="198"/>
      <c r="HF152" s="198"/>
      <c r="HG152" s="198"/>
      <c r="HH152" s="198"/>
      <c r="HI152" s="198"/>
      <c r="HJ152" s="198"/>
      <c r="HK152" s="198"/>
      <c r="HL152" s="198"/>
      <c r="HM152" s="198"/>
      <c r="HN152" s="198"/>
      <c r="HO152" s="198"/>
      <c r="HP152" s="198"/>
      <c r="HQ152" s="198"/>
      <c r="HR152" s="198"/>
      <c r="HS152" s="198"/>
      <c r="HT152" s="198"/>
      <c r="HU152" s="198"/>
      <c r="HV152" s="198"/>
      <c r="HW152" s="198"/>
      <c r="HX152" s="198"/>
      <c r="HY152" s="198"/>
      <c r="HZ152" s="198"/>
      <c r="IA152" s="198"/>
      <c r="IB152" s="198"/>
      <c r="IC152" s="198"/>
      <c r="ID152" s="198"/>
      <c r="IE152" s="198"/>
      <c r="IF152" s="198"/>
      <c r="IG152" s="198"/>
      <c r="IH152" s="198"/>
      <c r="II152" s="198"/>
      <c r="IJ152" s="198"/>
      <c r="IK152" s="198"/>
      <c r="IL152" s="198"/>
      <c r="IM152" s="198"/>
      <c r="IN152" s="198"/>
      <c r="IO152" s="198"/>
      <c r="IP152" s="198"/>
      <c r="IQ152" s="198"/>
      <c r="IR152" s="198"/>
      <c r="IS152" s="198"/>
      <c r="IT152" s="198"/>
      <c r="IU152" s="198"/>
      <c r="IV152" s="198"/>
      <c r="IW152" s="198"/>
      <c r="IX152" s="198"/>
      <c r="IY152" s="198"/>
      <c r="IZ152" s="198"/>
      <c r="JA152" s="198"/>
      <c r="JB152" s="198"/>
      <c r="JC152" s="198"/>
      <c r="JD152" s="198"/>
      <c r="JE152" s="198"/>
      <c r="JF152" s="198"/>
    </row>
    <row r="153" spans="1:266" s="199" customFormat="1" ht="16.5" hidden="1">
      <c r="A153" s="406"/>
      <c r="B153" s="406"/>
      <c r="C153" s="148"/>
      <c r="D153" s="148"/>
      <c r="E153" s="148"/>
      <c r="F153" s="148"/>
      <c r="G153" s="148"/>
      <c r="H153" s="148"/>
      <c r="I153" s="148"/>
      <c r="J153" s="148"/>
      <c r="K153" s="148"/>
      <c r="L153" s="148"/>
      <c r="M153" s="148"/>
      <c r="N153" s="148"/>
      <c r="O153" s="148"/>
      <c r="P153" s="148"/>
      <c r="Q153" s="148"/>
      <c r="R153" s="148"/>
      <c r="S153" s="148"/>
      <c r="T153" s="148"/>
      <c r="U153" s="148"/>
      <c r="V153" s="148"/>
      <c r="W153" s="148"/>
      <c r="X153" s="148"/>
      <c r="Y153" s="148"/>
      <c r="Z153" s="148"/>
      <c r="AA153" s="148"/>
      <c r="AB153" s="148"/>
      <c r="AC153" s="148"/>
      <c r="AD153" s="148"/>
      <c r="AE153" s="148"/>
      <c r="AF153" s="148"/>
      <c r="AG153" s="148"/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  <c r="BI153" s="148"/>
      <c r="BJ153" s="148"/>
      <c r="BK153" s="148"/>
      <c r="BL153" s="148"/>
      <c r="BM153" s="148"/>
      <c r="BN153" s="148"/>
      <c r="BO153" s="148"/>
      <c r="BP153" s="148"/>
      <c r="BQ153" s="148"/>
      <c r="BR153" s="148"/>
      <c r="BS153" s="148"/>
      <c r="BT153" s="148"/>
      <c r="BU153" s="148"/>
      <c r="BV153" s="148"/>
      <c r="BW153" s="148"/>
      <c r="BX153" s="148"/>
      <c r="BY153" s="148"/>
      <c r="BZ153" s="148"/>
      <c r="CA153" s="148"/>
      <c r="CB153" s="148"/>
      <c r="CC153" s="148"/>
      <c r="CD153" s="148"/>
      <c r="CE153" s="148"/>
      <c r="CF153" s="148"/>
      <c r="CG153" s="148"/>
      <c r="CH153" s="148"/>
      <c r="CI153" s="148"/>
      <c r="CJ153" s="148"/>
      <c r="CK153" s="148"/>
      <c r="CL153" s="148"/>
      <c r="CM153" s="148"/>
      <c r="CN153" s="148"/>
      <c r="CO153" s="148"/>
      <c r="CP153" s="148"/>
      <c r="CQ153" s="148"/>
      <c r="CR153" s="148"/>
      <c r="CS153" s="148"/>
      <c r="CT153" s="148"/>
      <c r="CU153" s="148"/>
      <c r="CV153" s="148"/>
      <c r="CW153" s="148"/>
      <c r="CX153" s="148"/>
      <c r="CY153" s="148"/>
      <c r="CZ153" s="148"/>
      <c r="DA153" s="148"/>
      <c r="DB153" s="148"/>
      <c r="DC153" s="148"/>
      <c r="DD153" s="148"/>
      <c r="DE153" s="148"/>
      <c r="DF153" s="148"/>
      <c r="DG153" s="148"/>
      <c r="DH153" s="148"/>
      <c r="DI153" s="148"/>
      <c r="DJ153" s="148"/>
      <c r="DK153" s="299"/>
      <c r="DL153" s="299"/>
      <c r="DM153" s="148"/>
      <c r="DN153" s="148"/>
      <c r="DO153" s="148"/>
      <c r="DP153" s="148"/>
      <c r="DQ153" s="148"/>
      <c r="DR153" s="148"/>
      <c r="DS153" s="135"/>
      <c r="DT153" s="135"/>
      <c r="DU153" s="135"/>
      <c r="DV153" s="135"/>
      <c r="DW153" s="198"/>
      <c r="DX153" s="198"/>
      <c r="DY153" s="198"/>
      <c r="DZ153" s="198"/>
      <c r="EA153" s="198"/>
      <c r="EB153" s="198"/>
      <c r="EC153" s="198"/>
      <c r="ED153" s="198"/>
      <c r="EE153" s="198"/>
      <c r="EF153" s="198"/>
      <c r="EG153" s="198"/>
      <c r="EH153" s="198"/>
      <c r="EI153" s="198"/>
      <c r="EJ153" s="198"/>
      <c r="EK153" s="198"/>
      <c r="EL153" s="198"/>
      <c r="EM153" s="198"/>
      <c r="EN153" s="198"/>
      <c r="EO153" s="198"/>
      <c r="EP153" s="198"/>
      <c r="EQ153" s="198"/>
      <c r="ER153" s="198"/>
      <c r="ES153" s="198"/>
      <c r="ET153" s="198"/>
      <c r="EU153" s="198"/>
      <c r="EV153" s="198"/>
      <c r="EW153" s="198"/>
      <c r="EX153" s="198"/>
      <c r="EY153" s="198"/>
      <c r="EZ153" s="198"/>
      <c r="FA153" s="198"/>
      <c r="FB153" s="198"/>
      <c r="FC153" s="198"/>
      <c r="FD153" s="198"/>
      <c r="FE153" s="198"/>
      <c r="FF153" s="198"/>
      <c r="FG153" s="198"/>
      <c r="FH153" s="198"/>
      <c r="FI153" s="198"/>
      <c r="FJ153" s="198"/>
      <c r="FK153" s="198"/>
      <c r="FL153" s="198"/>
      <c r="FM153" s="198"/>
      <c r="FN153" s="198"/>
      <c r="FO153" s="198"/>
      <c r="FP153" s="198"/>
      <c r="FQ153" s="198"/>
      <c r="FR153" s="198"/>
      <c r="FS153" s="198"/>
      <c r="FT153" s="198"/>
      <c r="FU153" s="198"/>
      <c r="FV153" s="198"/>
      <c r="FW153" s="198"/>
      <c r="FX153" s="198"/>
      <c r="FY153" s="198"/>
      <c r="FZ153" s="198"/>
      <c r="GA153" s="198"/>
      <c r="GB153" s="198"/>
      <c r="GC153" s="198"/>
      <c r="GD153" s="198"/>
      <c r="GE153" s="198"/>
      <c r="GF153" s="198"/>
      <c r="GG153" s="198"/>
      <c r="GH153" s="198"/>
      <c r="GI153" s="198"/>
      <c r="GJ153" s="198"/>
      <c r="GK153" s="198"/>
      <c r="GL153" s="198"/>
      <c r="GM153" s="198"/>
      <c r="GN153" s="198"/>
      <c r="GO153" s="198"/>
      <c r="GP153" s="198"/>
      <c r="GQ153" s="198"/>
      <c r="GR153" s="198"/>
      <c r="GS153" s="198"/>
      <c r="GT153" s="198"/>
      <c r="GU153" s="198"/>
      <c r="GV153" s="198"/>
      <c r="GW153" s="198"/>
      <c r="GX153" s="198"/>
      <c r="GY153" s="198"/>
      <c r="GZ153" s="198"/>
      <c r="HA153" s="198"/>
      <c r="HB153" s="198"/>
      <c r="HC153" s="198"/>
      <c r="HD153" s="198"/>
      <c r="HE153" s="198"/>
      <c r="HF153" s="198"/>
      <c r="HG153" s="198"/>
      <c r="HH153" s="198"/>
      <c r="HI153" s="198"/>
      <c r="HJ153" s="198"/>
      <c r="HK153" s="198"/>
      <c r="HL153" s="198"/>
      <c r="HM153" s="198"/>
      <c r="HN153" s="198"/>
      <c r="HO153" s="198"/>
      <c r="HP153" s="198"/>
      <c r="HQ153" s="198"/>
      <c r="HR153" s="198"/>
      <c r="HS153" s="198"/>
      <c r="HT153" s="198"/>
      <c r="HU153" s="198"/>
      <c r="HV153" s="198"/>
      <c r="HW153" s="198"/>
      <c r="HX153" s="198"/>
      <c r="HY153" s="198"/>
      <c r="HZ153" s="198"/>
      <c r="IA153" s="198"/>
      <c r="IB153" s="198"/>
      <c r="IC153" s="198"/>
      <c r="ID153" s="198"/>
      <c r="IE153" s="198"/>
      <c r="IF153" s="198"/>
      <c r="IG153" s="198"/>
      <c r="IH153" s="198"/>
      <c r="II153" s="198"/>
      <c r="IJ153" s="198"/>
      <c r="IK153" s="198"/>
      <c r="IL153" s="198"/>
      <c r="IM153" s="198"/>
      <c r="IN153" s="198"/>
      <c r="IO153" s="198"/>
      <c r="IP153" s="198"/>
      <c r="IQ153" s="198"/>
      <c r="IR153" s="198"/>
      <c r="IS153" s="198"/>
      <c r="IT153" s="198"/>
      <c r="IU153" s="198"/>
      <c r="IV153" s="198"/>
      <c r="IW153" s="198"/>
      <c r="IX153" s="198"/>
      <c r="IY153" s="198"/>
      <c r="IZ153" s="198"/>
      <c r="JA153" s="198"/>
      <c r="JB153" s="198"/>
      <c r="JC153" s="198"/>
      <c r="JD153" s="198"/>
      <c r="JE153" s="198"/>
      <c r="JF153" s="198"/>
    </row>
    <row r="154" spans="1:266" s="199" customFormat="1" ht="16.5" hidden="1">
      <c r="A154" s="406"/>
      <c r="B154" s="406"/>
      <c r="C154" s="148"/>
      <c r="D154" s="148"/>
      <c r="E154" s="148"/>
      <c r="F154" s="148"/>
      <c r="G154" s="148"/>
      <c r="H154" s="148"/>
      <c r="I154" s="148"/>
      <c r="J154" s="148"/>
      <c r="K154" s="148"/>
      <c r="L154" s="148"/>
      <c r="M154" s="148"/>
      <c r="N154" s="148"/>
      <c r="O154" s="148"/>
      <c r="P154" s="148"/>
      <c r="Q154" s="148"/>
      <c r="R154" s="148"/>
      <c r="S154" s="148"/>
      <c r="T154" s="148"/>
      <c r="U154" s="148"/>
      <c r="V154" s="148"/>
      <c r="W154" s="148"/>
      <c r="X154" s="148"/>
      <c r="Y154" s="148"/>
      <c r="Z154" s="148"/>
      <c r="AA154" s="148"/>
      <c r="AB154" s="148"/>
      <c r="AC154" s="148"/>
      <c r="AD154" s="148"/>
      <c r="AE154" s="148"/>
      <c r="AF154" s="148"/>
      <c r="AG154" s="148"/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  <c r="BI154" s="148"/>
      <c r="BJ154" s="148"/>
      <c r="BK154" s="148"/>
      <c r="BL154" s="148"/>
      <c r="BM154" s="148"/>
      <c r="BN154" s="148"/>
      <c r="BO154" s="148"/>
      <c r="BP154" s="148"/>
      <c r="BQ154" s="148"/>
      <c r="BR154" s="148"/>
      <c r="BS154" s="148"/>
      <c r="BT154" s="148"/>
      <c r="BU154" s="148"/>
      <c r="BV154" s="148"/>
      <c r="BW154" s="148"/>
      <c r="BX154" s="148"/>
      <c r="BY154" s="148"/>
      <c r="BZ154" s="148"/>
      <c r="CA154" s="148"/>
      <c r="CB154" s="148"/>
      <c r="CC154" s="148"/>
      <c r="CD154" s="148"/>
      <c r="CE154" s="148"/>
      <c r="CF154" s="148"/>
      <c r="CG154" s="148"/>
      <c r="CH154" s="148"/>
      <c r="CI154" s="148"/>
      <c r="CJ154" s="148"/>
      <c r="CK154" s="148"/>
      <c r="CL154" s="148"/>
      <c r="CM154" s="148"/>
      <c r="CN154" s="148"/>
      <c r="CO154" s="148"/>
      <c r="CP154" s="148"/>
      <c r="CQ154" s="148"/>
      <c r="CR154" s="148"/>
      <c r="CS154" s="148"/>
      <c r="CT154" s="148"/>
      <c r="CU154" s="148"/>
      <c r="CV154" s="148"/>
      <c r="CW154" s="148"/>
      <c r="CX154" s="148"/>
      <c r="CY154" s="148"/>
      <c r="CZ154" s="148"/>
      <c r="DA154" s="148"/>
      <c r="DB154" s="148"/>
      <c r="DC154" s="148"/>
      <c r="DD154" s="148"/>
      <c r="DE154" s="148"/>
      <c r="DF154" s="148"/>
      <c r="DG154" s="148"/>
      <c r="DH154" s="148"/>
      <c r="DI154" s="148"/>
      <c r="DJ154" s="148"/>
      <c r="DK154" s="299"/>
      <c r="DL154" s="299"/>
      <c r="DM154" s="148"/>
      <c r="DN154" s="148"/>
      <c r="DO154" s="148"/>
      <c r="DP154" s="148"/>
      <c r="DQ154" s="148"/>
      <c r="DR154" s="148"/>
      <c r="DS154" s="135"/>
      <c r="DT154" s="135"/>
      <c r="DU154" s="135"/>
      <c r="DV154" s="135"/>
      <c r="DW154" s="198"/>
      <c r="DX154" s="198"/>
      <c r="DY154" s="198"/>
      <c r="DZ154" s="198"/>
      <c r="EA154" s="198"/>
      <c r="EB154" s="198"/>
      <c r="EC154" s="198"/>
      <c r="ED154" s="198"/>
      <c r="EE154" s="198"/>
      <c r="EF154" s="198"/>
      <c r="EG154" s="198"/>
      <c r="EH154" s="198"/>
      <c r="EI154" s="198"/>
      <c r="EJ154" s="198"/>
      <c r="EK154" s="198"/>
      <c r="EL154" s="198"/>
      <c r="EM154" s="198"/>
      <c r="EN154" s="198"/>
      <c r="EO154" s="198"/>
      <c r="EP154" s="198"/>
      <c r="EQ154" s="198"/>
      <c r="ER154" s="198"/>
      <c r="ES154" s="198"/>
      <c r="ET154" s="198"/>
      <c r="EU154" s="198"/>
      <c r="EV154" s="198"/>
      <c r="EW154" s="198"/>
      <c r="EX154" s="198"/>
      <c r="EY154" s="198"/>
      <c r="EZ154" s="198"/>
      <c r="FA154" s="198"/>
      <c r="FB154" s="198"/>
      <c r="FC154" s="198"/>
      <c r="FD154" s="198"/>
      <c r="FE154" s="198"/>
      <c r="FF154" s="198"/>
      <c r="FG154" s="198"/>
      <c r="FH154" s="198"/>
      <c r="FI154" s="198"/>
      <c r="FJ154" s="198"/>
      <c r="FK154" s="198"/>
      <c r="FL154" s="198"/>
      <c r="FM154" s="198"/>
      <c r="FN154" s="198"/>
      <c r="FO154" s="198"/>
      <c r="FP154" s="198"/>
      <c r="FQ154" s="198"/>
      <c r="FR154" s="198"/>
      <c r="FS154" s="198"/>
      <c r="FT154" s="198"/>
      <c r="FU154" s="198"/>
      <c r="FV154" s="198"/>
      <c r="FW154" s="198"/>
      <c r="FX154" s="198"/>
      <c r="FY154" s="198"/>
      <c r="FZ154" s="198"/>
      <c r="GA154" s="198"/>
      <c r="GB154" s="198"/>
      <c r="GC154" s="198"/>
      <c r="GD154" s="198"/>
      <c r="GE154" s="198"/>
      <c r="GF154" s="198"/>
      <c r="GG154" s="198"/>
      <c r="GH154" s="198"/>
      <c r="GI154" s="198"/>
      <c r="GJ154" s="198"/>
      <c r="GK154" s="198"/>
      <c r="GL154" s="198"/>
      <c r="GM154" s="198"/>
      <c r="GN154" s="198"/>
      <c r="GO154" s="198"/>
      <c r="GP154" s="198"/>
      <c r="GQ154" s="198"/>
      <c r="GR154" s="198"/>
      <c r="GS154" s="198"/>
      <c r="GT154" s="198"/>
      <c r="GU154" s="198"/>
      <c r="GV154" s="198"/>
      <c r="GW154" s="198"/>
      <c r="GX154" s="198"/>
      <c r="GY154" s="198"/>
      <c r="GZ154" s="198"/>
      <c r="HA154" s="198"/>
      <c r="HB154" s="198"/>
      <c r="HC154" s="198"/>
      <c r="HD154" s="198"/>
      <c r="HE154" s="198"/>
      <c r="HF154" s="198"/>
      <c r="HG154" s="198"/>
      <c r="HH154" s="198"/>
      <c r="HI154" s="198"/>
      <c r="HJ154" s="198"/>
      <c r="HK154" s="198"/>
      <c r="HL154" s="198"/>
      <c r="HM154" s="198"/>
      <c r="HN154" s="198"/>
      <c r="HO154" s="198"/>
      <c r="HP154" s="198"/>
      <c r="HQ154" s="198"/>
      <c r="HR154" s="198"/>
      <c r="HS154" s="198"/>
      <c r="HT154" s="198"/>
      <c r="HU154" s="198"/>
      <c r="HV154" s="198"/>
      <c r="HW154" s="198"/>
      <c r="HX154" s="198"/>
      <c r="HY154" s="198"/>
      <c r="HZ154" s="198"/>
      <c r="IA154" s="198"/>
      <c r="IB154" s="198"/>
      <c r="IC154" s="198"/>
      <c r="ID154" s="198"/>
      <c r="IE154" s="198"/>
      <c r="IF154" s="198"/>
      <c r="IG154" s="198"/>
      <c r="IH154" s="198"/>
      <c r="II154" s="198"/>
      <c r="IJ154" s="198"/>
      <c r="IK154" s="198"/>
      <c r="IL154" s="198"/>
      <c r="IM154" s="198"/>
      <c r="IN154" s="198"/>
      <c r="IO154" s="198"/>
      <c r="IP154" s="198"/>
      <c r="IQ154" s="198"/>
      <c r="IR154" s="198"/>
      <c r="IS154" s="198"/>
      <c r="IT154" s="198"/>
      <c r="IU154" s="198"/>
      <c r="IV154" s="198"/>
      <c r="IW154" s="198"/>
      <c r="IX154" s="198"/>
      <c r="IY154" s="198"/>
      <c r="IZ154" s="198"/>
      <c r="JA154" s="198"/>
      <c r="JB154" s="198"/>
      <c r="JC154" s="198"/>
      <c r="JD154" s="198"/>
      <c r="JE154" s="198"/>
      <c r="JF154" s="198"/>
    </row>
    <row r="155" spans="1:266" s="199" customFormat="1" ht="16.5" hidden="1">
      <c r="A155" s="406"/>
      <c r="B155" s="406"/>
      <c r="C155" s="148"/>
      <c r="D155" s="148"/>
      <c r="E155" s="148"/>
      <c r="F155" s="148"/>
      <c r="G155" s="148"/>
      <c r="H155" s="148"/>
      <c r="I155" s="148"/>
      <c r="J155" s="148"/>
      <c r="K155" s="148"/>
      <c r="L155" s="148"/>
      <c r="M155" s="148"/>
      <c r="N155" s="148"/>
      <c r="O155" s="148"/>
      <c r="P155" s="148"/>
      <c r="Q155" s="148"/>
      <c r="R155" s="148"/>
      <c r="S155" s="148"/>
      <c r="T155" s="148"/>
      <c r="U155" s="148"/>
      <c r="V155" s="148"/>
      <c r="W155" s="148"/>
      <c r="X155" s="148"/>
      <c r="Y155" s="148"/>
      <c r="Z155" s="148"/>
      <c r="AA155" s="148"/>
      <c r="AB155" s="148"/>
      <c r="AC155" s="148"/>
      <c r="AD155" s="148"/>
      <c r="AE155" s="148"/>
      <c r="AF155" s="148"/>
      <c r="AG155" s="148"/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  <c r="BI155" s="148"/>
      <c r="BJ155" s="148"/>
      <c r="BK155" s="148"/>
      <c r="BL155" s="148"/>
      <c r="BM155" s="148"/>
      <c r="BN155" s="148"/>
      <c r="BO155" s="148"/>
      <c r="BP155" s="148"/>
      <c r="BQ155" s="148"/>
      <c r="BR155" s="148"/>
      <c r="BS155" s="148"/>
      <c r="BT155" s="148"/>
      <c r="BU155" s="148"/>
      <c r="BV155" s="148"/>
      <c r="BW155" s="148"/>
      <c r="BX155" s="148"/>
      <c r="BY155" s="148"/>
      <c r="BZ155" s="148"/>
      <c r="CA155" s="148"/>
      <c r="CB155" s="148"/>
      <c r="CC155" s="148"/>
      <c r="CD155" s="148"/>
      <c r="CE155" s="148"/>
      <c r="CF155" s="148"/>
      <c r="CG155" s="148"/>
      <c r="CH155" s="148"/>
      <c r="CI155" s="148"/>
      <c r="CJ155" s="148"/>
      <c r="CK155" s="148"/>
      <c r="CL155" s="148"/>
      <c r="CM155" s="148"/>
      <c r="CN155" s="148"/>
      <c r="CO155" s="148"/>
      <c r="CP155" s="148"/>
      <c r="CQ155" s="148"/>
      <c r="CR155" s="148"/>
      <c r="CS155" s="148"/>
      <c r="CT155" s="148"/>
      <c r="CU155" s="148"/>
      <c r="CV155" s="148"/>
      <c r="CW155" s="148"/>
      <c r="CX155" s="148"/>
      <c r="CY155" s="148"/>
      <c r="CZ155" s="148"/>
      <c r="DA155" s="148"/>
      <c r="DB155" s="148"/>
      <c r="DC155" s="148"/>
      <c r="DD155" s="148"/>
      <c r="DE155" s="148"/>
      <c r="DF155" s="148"/>
      <c r="DG155" s="148"/>
      <c r="DH155" s="148"/>
      <c r="DI155" s="148"/>
      <c r="DJ155" s="148"/>
      <c r="DK155" s="299"/>
      <c r="DL155" s="299"/>
      <c r="DM155" s="148"/>
      <c r="DN155" s="148"/>
      <c r="DO155" s="148"/>
      <c r="DP155" s="148"/>
      <c r="DQ155" s="148"/>
      <c r="DR155" s="148"/>
      <c r="DS155" s="135"/>
      <c r="DT155" s="135"/>
      <c r="DU155" s="135"/>
      <c r="DV155" s="135"/>
      <c r="DW155" s="198"/>
      <c r="DX155" s="198"/>
      <c r="DY155" s="198"/>
      <c r="DZ155" s="198"/>
      <c r="EA155" s="198"/>
      <c r="EB155" s="198"/>
      <c r="EC155" s="198"/>
      <c r="ED155" s="198"/>
      <c r="EE155" s="198"/>
      <c r="EF155" s="198"/>
      <c r="EG155" s="198"/>
      <c r="EH155" s="198"/>
      <c r="EI155" s="198"/>
      <c r="EJ155" s="198"/>
      <c r="EK155" s="198"/>
      <c r="EL155" s="198"/>
      <c r="EM155" s="198"/>
      <c r="EN155" s="198"/>
      <c r="EO155" s="198"/>
      <c r="EP155" s="198"/>
      <c r="EQ155" s="198"/>
      <c r="ER155" s="198"/>
      <c r="ES155" s="198"/>
      <c r="ET155" s="198"/>
      <c r="EU155" s="198"/>
      <c r="EV155" s="198"/>
      <c r="EW155" s="198"/>
      <c r="EX155" s="198"/>
      <c r="EY155" s="198"/>
      <c r="EZ155" s="198"/>
      <c r="FA155" s="198"/>
      <c r="FB155" s="198"/>
      <c r="FC155" s="198"/>
      <c r="FD155" s="198"/>
      <c r="FE155" s="198"/>
      <c r="FF155" s="198"/>
      <c r="FG155" s="198"/>
      <c r="FH155" s="198"/>
      <c r="FI155" s="198"/>
      <c r="FJ155" s="198"/>
      <c r="FK155" s="198"/>
      <c r="FL155" s="198"/>
      <c r="FM155" s="198"/>
      <c r="FN155" s="198"/>
      <c r="FO155" s="198"/>
      <c r="FP155" s="198"/>
      <c r="FQ155" s="198"/>
      <c r="FR155" s="198"/>
      <c r="FS155" s="198"/>
      <c r="FT155" s="198"/>
      <c r="FU155" s="198"/>
      <c r="FV155" s="198"/>
      <c r="FW155" s="198"/>
      <c r="FX155" s="198"/>
      <c r="FY155" s="198"/>
      <c r="FZ155" s="198"/>
      <c r="GA155" s="198"/>
      <c r="GB155" s="198"/>
      <c r="GC155" s="198"/>
      <c r="GD155" s="198"/>
      <c r="GE155" s="198"/>
      <c r="GF155" s="198"/>
      <c r="GG155" s="198"/>
      <c r="GH155" s="198"/>
      <c r="GI155" s="198"/>
      <c r="GJ155" s="198"/>
      <c r="GK155" s="198"/>
      <c r="GL155" s="198"/>
      <c r="GM155" s="198"/>
      <c r="GN155" s="198"/>
      <c r="GO155" s="198"/>
      <c r="GP155" s="198"/>
      <c r="GQ155" s="198"/>
      <c r="GR155" s="198"/>
      <c r="GS155" s="198"/>
      <c r="GT155" s="198"/>
      <c r="GU155" s="198"/>
      <c r="GV155" s="198"/>
      <c r="GW155" s="198"/>
      <c r="GX155" s="198"/>
      <c r="GY155" s="198"/>
      <c r="GZ155" s="198"/>
      <c r="HA155" s="198"/>
      <c r="HB155" s="198"/>
      <c r="HC155" s="198"/>
      <c r="HD155" s="198"/>
      <c r="HE155" s="198"/>
      <c r="HF155" s="198"/>
      <c r="HG155" s="198"/>
      <c r="HH155" s="198"/>
      <c r="HI155" s="198"/>
      <c r="HJ155" s="198"/>
      <c r="HK155" s="198"/>
      <c r="HL155" s="198"/>
      <c r="HM155" s="198"/>
      <c r="HN155" s="198"/>
      <c r="HO155" s="198"/>
      <c r="HP155" s="198"/>
      <c r="HQ155" s="198"/>
      <c r="HR155" s="198"/>
      <c r="HS155" s="198"/>
      <c r="HT155" s="198"/>
      <c r="HU155" s="198"/>
      <c r="HV155" s="198"/>
      <c r="HW155" s="198"/>
      <c r="HX155" s="198"/>
      <c r="HY155" s="198"/>
      <c r="HZ155" s="198"/>
      <c r="IA155" s="198"/>
      <c r="IB155" s="198"/>
      <c r="IC155" s="198"/>
      <c r="ID155" s="198"/>
      <c r="IE155" s="198"/>
      <c r="IF155" s="198"/>
      <c r="IG155" s="198"/>
      <c r="IH155" s="198"/>
      <c r="II155" s="198"/>
      <c r="IJ155" s="198"/>
      <c r="IK155" s="198"/>
      <c r="IL155" s="198"/>
      <c r="IM155" s="198"/>
      <c r="IN155" s="198"/>
      <c r="IO155" s="198"/>
      <c r="IP155" s="198"/>
      <c r="IQ155" s="198"/>
      <c r="IR155" s="198"/>
      <c r="IS155" s="198"/>
      <c r="IT155" s="198"/>
      <c r="IU155" s="198"/>
      <c r="IV155" s="198"/>
      <c r="IW155" s="198"/>
      <c r="IX155" s="198"/>
      <c r="IY155" s="198"/>
      <c r="IZ155" s="198"/>
      <c r="JA155" s="198"/>
      <c r="JB155" s="198"/>
      <c r="JC155" s="198"/>
      <c r="JD155" s="198"/>
      <c r="JE155" s="198"/>
      <c r="JF155" s="198"/>
    </row>
    <row r="156" spans="1:266" s="199" customFormat="1" ht="16.5" hidden="1">
      <c r="A156" s="406"/>
      <c r="B156" s="406"/>
      <c r="C156" s="148"/>
      <c r="D156" s="148"/>
      <c r="E156" s="148"/>
      <c r="F156" s="148"/>
      <c r="G156" s="148"/>
      <c r="H156" s="148"/>
      <c r="I156" s="148"/>
      <c r="J156" s="148"/>
      <c r="K156" s="148"/>
      <c r="L156" s="148"/>
      <c r="M156" s="148"/>
      <c r="N156" s="148"/>
      <c r="O156" s="148"/>
      <c r="P156" s="148"/>
      <c r="Q156" s="148"/>
      <c r="R156" s="148"/>
      <c r="S156" s="148"/>
      <c r="T156" s="148"/>
      <c r="U156" s="148"/>
      <c r="V156" s="148"/>
      <c r="W156" s="148"/>
      <c r="X156" s="148"/>
      <c r="Y156" s="148"/>
      <c r="Z156" s="148"/>
      <c r="AA156" s="148"/>
      <c r="AB156" s="148"/>
      <c r="AC156" s="148"/>
      <c r="AD156" s="148"/>
      <c r="AE156" s="148"/>
      <c r="AF156" s="148"/>
      <c r="AG156" s="148"/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  <c r="BI156" s="148"/>
      <c r="BJ156" s="148"/>
      <c r="BK156" s="148"/>
      <c r="BL156" s="148"/>
      <c r="BM156" s="148"/>
      <c r="BN156" s="148"/>
      <c r="BO156" s="148"/>
      <c r="BP156" s="148"/>
      <c r="BQ156" s="148"/>
      <c r="BR156" s="148"/>
      <c r="BS156" s="148"/>
      <c r="BT156" s="148"/>
      <c r="BU156" s="148"/>
      <c r="BV156" s="148"/>
      <c r="BW156" s="148"/>
      <c r="BX156" s="148"/>
      <c r="BY156" s="148"/>
      <c r="BZ156" s="148"/>
      <c r="CA156" s="148"/>
      <c r="CB156" s="148"/>
      <c r="CC156" s="148"/>
      <c r="CD156" s="148"/>
      <c r="CE156" s="148"/>
      <c r="CF156" s="148"/>
      <c r="CG156" s="148"/>
      <c r="CH156" s="148"/>
      <c r="CI156" s="148"/>
      <c r="CJ156" s="148"/>
      <c r="CK156" s="148"/>
      <c r="CL156" s="148"/>
      <c r="CM156" s="148"/>
      <c r="CN156" s="148"/>
      <c r="CO156" s="148"/>
      <c r="CP156" s="148"/>
      <c r="CQ156" s="148"/>
      <c r="CR156" s="148"/>
      <c r="CS156" s="148"/>
      <c r="CT156" s="148"/>
      <c r="CU156" s="148"/>
      <c r="CV156" s="148"/>
      <c r="CW156" s="148"/>
      <c r="CX156" s="148"/>
      <c r="CY156" s="148"/>
      <c r="CZ156" s="148"/>
      <c r="DA156" s="148"/>
      <c r="DB156" s="148"/>
      <c r="DC156" s="148"/>
      <c r="DD156" s="148"/>
      <c r="DE156" s="148"/>
      <c r="DF156" s="148"/>
      <c r="DG156" s="148"/>
      <c r="DH156" s="148"/>
      <c r="DI156" s="148"/>
      <c r="DJ156" s="148"/>
      <c r="DK156" s="299"/>
      <c r="DL156" s="299"/>
      <c r="DM156" s="148"/>
      <c r="DN156" s="148"/>
      <c r="DO156" s="148"/>
      <c r="DP156" s="148"/>
      <c r="DQ156" s="148"/>
      <c r="DR156" s="148"/>
      <c r="DS156" s="135"/>
      <c r="DT156" s="135"/>
      <c r="DU156" s="135"/>
      <c r="DV156" s="135"/>
      <c r="DW156" s="198"/>
      <c r="DX156" s="198"/>
      <c r="DY156" s="198"/>
      <c r="DZ156" s="198"/>
      <c r="EA156" s="198"/>
      <c r="EB156" s="198"/>
      <c r="EC156" s="198"/>
      <c r="ED156" s="198"/>
      <c r="EE156" s="198"/>
      <c r="EF156" s="198"/>
      <c r="EG156" s="198"/>
      <c r="EH156" s="198"/>
      <c r="EI156" s="198"/>
      <c r="EJ156" s="198"/>
      <c r="EK156" s="198"/>
      <c r="EL156" s="198"/>
      <c r="EM156" s="198"/>
      <c r="EN156" s="198"/>
      <c r="EO156" s="198"/>
      <c r="EP156" s="198"/>
      <c r="EQ156" s="198"/>
      <c r="ER156" s="198"/>
      <c r="ES156" s="198"/>
      <c r="ET156" s="198"/>
      <c r="EU156" s="198"/>
      <c r="EV156" s="198"/>
      <c r="EW156" s="198"/>
      <c r="EX156" s="198"/>
      <c r="EY156" s="198"/>
      <c r="EZ156" s="198"/>
      <c r="FA156" s="198"/>
      <c r="FB156" s="198"/>
      <c r="FC156" s="198"/>
      <c r="FD156" s="198"/>
      <c r="FE156" s="198"/>
      <c r="FF156" s="198"/>
      <c r="FG156" s="198"/>
      <c r="FH156" s="198"/>
      <c r="FI156" s="198"/>
      <c r="FJ156" s="198"/>
      <c r="FK156" s="198"/>
      <c r="FL156" s="198"/>
      <c r="FM156" s="198"/>
      <c r="FN156" s="198"/>
      <c r="FO156" s="198"/>
      <c r="FP156" s="198"/>
      <c r="FQ156" s="198"/>
      <c r="FR156" s="198"/>
      <c r="FS156" s="198"/>
      <c r="FT156" s="198"/>
      <c r="FU156" s="198"/>
      <c r="FV156" s="198"/>
      <c r="FW156" s="198"/>
      <c r="FX156" s="198"/>
      <c r="FY156" s="198"/>
      <c r="FZ156" s="198"/>
      <c r="GA156" s="198"/>
      <c r="GB156" s="198"/>
      <c r="GC156" s="198"/>
      <c r="GD156" s="198"/>
      <c r="GE156" s="198"/>
      <c r="GF156" s="198"/>
      <c r="GG156" s="198"/>
      <c r="GH156" s="198"/>
      <c r="GI156" s="198"/>
      <c r="GJ156" s="198"/>
      <c r="GK156" s="198"/>
      <c r="GL156" s="198"/>
      <c r="GM156" s="198"/>
      <c r="GN156" s="198"/>
      <c r="GO156" s="198"/>
      <c r="GP156" s="198"/>
      <c r="GQ156" s="198"/>
      <c r="GR156" s="198"/>
      <c r="GS156" s="198"/>
      <c r="GT156" s="198"/>
      <c r="GU156" s="198"/>
      <c r="GV156" s="198"/>
      <c r="GW156" s="198"/>
      <c r="GX156" s="198"/>
      <c r="GY156" s="198"/>
      <c r="GZ156" s="198"/>
      <c r="HA156" s="198"/>
      <c r="HB156" s="198"/>
      <c r="HC156" s="198"/>
      <c r="HD156" s="198"/>
      <c r="HE156" s="198"/>
      <c r="HF156" s="198"/>
      <c r="HG156" s="198"/>
      <c r="HH156" s="198"/>
      <c r="HI156" s="198"/>
      <c r="HJ156" s="198"/>
      <c r="HK156" s="198"/>
      <c r="HL156" s="198"/>
      <c r="HM156" s="198"/>
      <c r="HN156" s="198"/>
      <c r="HO156" s="198"/>
      <c r="HP156" s="198"/>
      <c r="HQ156" s="198"/>
      <c r="HR156" s="198"/>
      <c r="HS156" s="198"/>
      <c r="HT156" s="198"/>
      <c r="HU156" s="198"/>
      <c r="HV156" s="198"/>
      <c r="HW156" s="198"/>
      <c r="HX156" s="198"/>
      <c r="HY156" s="198"/>
      <c r="HZ156" s="198"/>
      <c r="IA156" s="198"/>
      <c r="IB156" s="198"/>
      <c r="IC156" s="198"/>
      <c r="ID156" s="198"/>
      <c r="IE156" s="198"/>
      <c r="IF156" s="198"/>
      <c r="IG156" s="198"/>
      <c r="IH156" s="198"/>
      <c r="II156" s="198"/>
      <c r="IJ156" s="198"/>
      <c r="IK156" s="198"/>
      <c r="IL156" s="198"/>
      <c r="IM156" s="198"/>
      <c r="IN156" s="198"/>
      <c r="IO156" s="198"/>
      <c r="IP156" s="198"/>
      <c r="IQ156" s="198"/>
      <c r="IR156" s="198"/>
      <c r="IS156" s="198"/>
      <c r="IT156" s="198"/>
      <c r="IU156" s="198"/>
      <c r="IV156" s="198"/>
      <c r="IW156" s="198"/>
      <c r="IX156" s="198"/>
      <c r="IY156" s="198"/>
      <c r="IZ156" s="198"/>
      <c r="JA156" s="198"/>
      <c r="JB156" s="198"/>
      <c r="JC156" s="198"/>
      <c r="JD156" s="198"/>
      <c r="JE156" s="198"/>
      <c r="JF156" s="198"/>
    </row>
    <row r="157" spans="1:266" s="199" customFormat="1" ht="16.5" hidden="1">
      <c r="A157" s="406"/>
      <c r="B157" s="406"/>
      <c r="C157" s="148"/>
      <c r="D157" s="148"/>
      <c r="E157" s="148"/>
      <c r="F157" s="148"/>
      <c r="G157" s="148"/>
      <c r="H157" s="148"/>
      <c r="I157" s="148"/>
      <c r="J157" s="148"/>
      <c r="K157" s="148"/>
      <c r="L157" s="148"/>
      <c r="M157" s="148"/>
      <c r="N157" s="148"/>
      <c r="O157" s="148"/>
      <c r="P157" s="148"/>
      <c r="Q157" s="148"/>
      <c r="R157" s="148"/>
      <c r="S157" s="148"/>
      <c r="T157" s="148"/>
      <c r="U157" s="148"/>
      <c r="V157" s="148"/>
      <c r="W157" s="148"/>
      <c r="X157" s="148"/>
      <c r="Y157" s="148"/>
      <c r="Z157" s="148"/>
      <c r="AA157" s="148"/>
      <c r="AB157" s="148"/>
      <c r="AC157" s="148"/>
      <c r="AD157" s="148"/>
      <c r="AE157" s="148"/>
      <c r="AF157" s="148"/>
      <c r="AG157" s="148"/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  <c r="BI157" s="148"/>
      <c r="BJ157" s="148"/>
      <c r="BK157" s="148"/>
      <c r="BL157" s="148"/>
      <c r="BM157" s="148"/>
      <c r="BN157" s="148"/>
      <c r="BO157" s="148"/>
      <c r="BP157" s="148"/>
      <c r="BQ157" s="148"/>
      <c r="BR157" s="148"/>
      <c r="BS157" s="148"/>
      <c r="BT157" s="148"/>
      <c r="BU157" s="148"/>
      <c r="BV157" s="148"/>
      <c r="BW157" s="148"/>
      <c r="BX157" s="148"/>
      <c r="BY157" s="148"/>
      <c r="BZ157" s="148"/>
      <c r="CA157" s="148"/>
      <c r="CB157" s="148"/>
      <c r="CC157" s="148"/>
      <c r="CD157" s="148"/>
      <c r="CE157" s="148"/>
      <c r="CF157" s="148"/>
      <c r="CG157" s="148"/>
      <c r="CH157" s="148"/>
      <c r="CI157" s="148"/>
      <c r="CJ157" s="148"/>
      <c r="CK157" s="148"/>
      <c r="CL157" s="148"/>
      <c r="CM157" s="148"/>
      <c r="CN157" s="148"/>
      <c r="CO157" s="148"/>
      <c r="CP157" s="148"/>
      <c r="CQ157" s="148"/>
      <c r="CR157" s="148"/>
      <c r="CS157" s="148"/>
      <c r="CT157" s="148"/>
      <c r="CU157" s="148"/>
      <c r="CV157" s="148"/>
      <c r="CW157" s="148"/>
      <c r="CX157" s="148"/>
      <c r="CY157" s="148"/>
      <c r="CZ157" s="148"/>
      <c r="DA157" s="148"/>
      <c r="DB157" s="148"/>
      <c r="DC157" s="148"/>
      <c r="DD157" s="148"/>
      <c r="DE157" s="148"/>
      <c r="DF157" s="148"/>
      <c r="DG157" s="148"/>
      <c r="DH157" s="148"/>
      <c r="DI157" s="148"/>
      <c r="DJ157" s="148"/>
      <c r="DK157" s="299"/>
      <c r="DL157" s="299"/>
      <c r="DM157" s="148"/>
      <c r="DN157" s="148"/>
      <c r="DO157" s="148"/>
      <c r="DP157" s="148"/>
      <c r="DQ157" s="148"/>
      <c r="DR157" s="148"/>
      <c r="DS157" s="135"/>
      <c r="DT157" s="135"/>
      <c r="DU157" s="135"/>
      <c r="DV157" s="135"/>
      <c r="DW157" s="198"/>
      <c r="DX157" s="198"/>
      <c r="DY157" s="198"/>
      <c r="DZ157" s="198"/>
      <c r="EA157" s="198"/>
      <c r="EB157" s="198"/>
      <c r="EC157" s="198"/>
      <c r="ED157" s="198"/>
      <c r="EE157" s="198"/>
      <c r="EF157" s="198"/>
      <c r="EG157" s="198"/>
      <c r="EH157" s="198"/>
      <c r="EI157" s="198"/>
      <c r="EJ157" s="198"/>
      <c r="EK157" s="198"/>
      <c r="EL157" s="198"/>
      <c r="EM157" s="198"/>
      <c r="EN157" s="198"/>
      <c r="EO157" s="198"/>
      <c r="EP157" s="198"/>
      <c r="EQ157" s="198"/>
      <c r="ER157" s="198"/>
      <c r="ES157" s="198"/>
      <c r="ET157" s="198"/>
      <c r="EU157" s="198"/>
      <c r="EV157" s="198"/>
      <c r="EW157" s="198"/>
      <c r="EX157" s="198"/>
      <c r="EY157" s="198"/>
      <c r="EZ157" s="198"/>
      <c r="FA157" s="198"/>
      <c r="FB157" s="198"/>
      <c r="FC157" s="198"/>
      <c r="FD157" s="198"/>
      <c r="FE157" s="198"/>
      <c r="FF157" s="198"/>
      <c r="FG157" s="198"/>
      <c r="FH157" s="198"/>
      <c r="FI157" s="198"/>
      <c r="FJ157" s="198"/>
      <c r="FK157" s="198"/>
      <c r="FL157" s="198"/>
      <c r="FM157" s="198"/>
      <c r="FN157" s="198"/>
      <c r="FO157" s="198"/>
      <c r="FP157" s="198"/>
      <c r="FQ157" s="198"/>
      <c r="FR157" s="198"/>
      <c r="FS157" s="198"/>
      <c r="FT157" s="198"/>
      <c r="FU157" s="198"/>
      <c r="FV157" s="198"/>
      <c r="FW157" s="198"/>
      <c r="FX157" s="198"/>
      <c r="FY157" s="198"/>
      <c r="FZ157" s="198"/>
      <c r="GA157" s="198"/>
      <c r="GB157" s="198"/>
      <c r="GC157" s="198"/>
      <c r="GD157" s="198"/>
      <c r="GE157" s="198"/>
      <c r="GF157" s="198"/>
      <c r="GG157" s="198"/>
      <c r="GH157" s="198"/>
      <c r="GI157" s="198"/>
      <c r="GJ157" s="198"/>
      <c r="GK157" s="198"/>
      <c r="GL157" s="198"/>
      <c r="GM157" s="198"/>
      <c r="GN157" s="198"/>
      <c r="GO157" s="198"/>
      <c r="GP157" s="198"/>
      <c r="GQ157" s="198"/>
      <c r="GR157" s="198"/>
      <c r="GS157" s="198"/>
      <c r="GT157" s="198"/>
      <c r="GU157" s="198"/>
      <c r="GV157" s="198"/>
      <c r="GW157" s="198"/>
      <c r="GX157" s="198"/>
      <c r="GY157" s="198"/>
      <c r="GZ157" s="198"/>
      <c r="HA157" s="198"/>
      <c r="HB157" s="198"/>
      <c r="HC157" s="198"/>
      <c r="HD157" s="198"/>
      <c r="HE157" s="198"/>
      <c r="HF157" s="198"/>
      <c r="HG157" s="198"/>
      <c r="HH157" s="198"/>
      <c r="HI157" s="198"/>
      <c r="HJ157" s="198"/>
      <c r="HK157" s="198"/>
      <c r="HL157" s="198"/>
      <c r="HM157" s="198"/>
      <c r="HN157" s="198"/>
      <c r="HO157" s="198"/>
      <c r="HP157" s="198"/>
      <c r="HQ157" s="198"/>
      <c r="HR157" s="198"/>
      <c r="HS157" s="198"/>
      <c r="HT157" s="198"/>
      <c r="HU157" s="198"/>
      <c r="HV157" s="198"/>
      <c r="HW157" s="198"/>
      <c r="HX157" s="198"/>
      <c r="HY157" s="198"/>
      <c r="HZ157" s="198"/>
      <c r="IA157" s="198"/>
      <c r="IB157" s="198"/>
      <c r="IC157" s="198"/>
      <c r="ID157" s="198"/>
      <c r="IE157" s="198"/>
      <c r="IF157" s="198"/>
      <c r="IG157" s="198"/>
      <c r="IH157" s="198"/>
      <c r="II157" s="198"/>
      <c r="IJ157" s="198"/>
      <c r="IK157" s="198"/>
      <c r="IL157" s="198"/>
      <c r="IM157" s="198"/>
      <c r="IN157" s="198"/>
      <c r="IO157" s="198"/>
      <c r="IP157" s="198"/>
      <c r="IQ157" s="198"/>
      <c r="IR157" s="198"/>
      <c r="IS157" s="198"/>
      <c r="IT157" s="198"/>
      <c r="IU157" s="198"/>
      <c r="IV157" s="198"/>
      <c r="IW157" s="198"/>
      <c r="IX157" s="198"/>
      <c r="IY157" s="198"/>
      <c r="IZ157" s="198"/>
      <c r="JA157" s="198"/>
      <c r="JB157" s="198"/>
      <c r="JC157" s="198"/>
      <c r="JD157" s="198"/>
      <c r="JE157" s="198"/>
      <c r="JF157" s="198"/>
    </row>
    <row r="158" spans="1:266" s="199" customFormat="1" ht="16.5" hidden="1">
      <c r="A158" s="406"/>
      <c r="B158" s="406"/>
      <c r="C158" s="148"/>
      <c r="D158" s="148"/>
      <c r="E158" s="148"/>
      <c r="F158" s="148"/>
      <c r="G158" s="148"/>
      <c r="H158" s="148"/>
      <c r="I158" s="148"/>
      <c r="J158" s="148"/>
      <c r="K158" s="148"/>
      <c r="L158" s="148"/>
      <c r="M158" s="148"/>
      <c r="N158" s="148"/>
      <c r="O158" s="148"/>
      <c r="P158" s="148"/>
      <c r="Q158" s="148"/>
      <c r="R158" s="148"/>
      <c r="S158" s="148"/>
      <c r="T158" s="148"/>
      <c r="U158" s="148"/>
      <c r="V158" s="148"/>
      <c r="W158" s="148"/>
      <c r="X158" s="148"/>
      <c r="Y158" s="148"/>
      <c r="Z158" s="148"/>
      <c r="AA158" s="148"/>
      <c r="AB158" s="148"/>
      <c r="AC158" s="148"/>
      <c r="AD158" s="148"/>
      <c r="AE158" s="148"/>
      <c r="AF158" s="148"/>
      <c r="AG158" s="148"/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  <c r="BI158" s="148"/>
      <c r="BJ158" s="148"/>
      <c r="BK158" s="148"/>
      <c r="BL158" s="148"/>
      <c r="BM158" s="148"/>
      <c r="BN158" s="148"/>
      <c r="BO158" s="148"/>
      <c r="BP158" s="148"/>
      <c r="BQ158" s="148"/>
      <c r="BR158" s="148"/>
      <c r="BS158" s="148"/>
      <c r="BT158" s="148"/>
      <c r="BU158" s="148"/>
      <c r="BV158" s="148"/>
      <c r="BW158" s="148"/>
      <c r="BX158" s="148"/>
      <c r="BY158" s="148"/>
      <c r="BZ158" s="148"/>
      <c r="CA158" s="148"/>
      <c r="CB158" s="148"/>
      <c r="CC158" s="148"/>
      <c r="CD158" s="148"/>
      <c r="CE158" s="148"/>
      <c r="CF158" s="148"/>
      <c r="CG158" s="148"/>
      <c r="CH158" s="148"/>
      <c r="CI158" s="148"/>
      <c r="CJ158" s="148"/>
      <c r="CK158" s="148"/>
      <c r="CL158" s="148"/>
      <c r="CM158" s="148"/>
      <c r="CN158" s="148"/>
      <c r="CO158" s="148"/>
      <c r="CP158" s="148"/>
      <c r="CQ158" s="148"/>
      <c r="CR158" s="148"/>
      <c r="CS158" s="148"/>
      <c r="CT158" s="148"/>
      <c r="CU158" s="148"/>
      <c r="CV158" s="148"/>
      <c r="CW158" s="148"/>
      <c r="CX158" s="148"/>
      <c r="CY158" s="148"/>
      <c r="CZ158" s="148"/>
      <c r="DA158" s="148"/>
      <c r="DB158" s="148"/>
      <c r="DC158" s="148"/>
      <c r="DD158" s="148"/>
      <c r="DE158" s="148"/>
      <c r="DF158" s="148"/>
      <c r="DG158" s="148"/>
      <c r="DH158" s="148"/>
      <c r="DI158" s="148"/>
      <c r="DJ158" s="148"/>
      <c r="DK158" s="299"/>
      <c r="DL158" s="299"/>
      <c r="DM158" s="148"/>
      <c r="DN158" s="148"/>
      <c r="DO158" s="148"/>
      <c r="DP158" s="148"/>
      <c r="DQ158" s="148"/>
      <c r="DR158" s="148"/>
      <c r="DS158" s="135"/>
      <c r="DT158" s="135"/>
      <c r="DU158" s="135"/>
      <c r="DV158" s="135"/>
      <c r="DW158" s="198"/>
      <c r="DX158" s="198"/>
      <c r="DY158" s="198"/>
      <c r="DZ158" s="198"/>
      <c r="EA158" s="198"/>
      <c r="EB158" s="198"/>
      <c r="EC158" s="198"/>
      <c r="ED158" s="198"/>
      <c r="EE158" s="198"/>
      <c r="EF158" s="198"/>
      <c r="EG158" s="198"/>
      <c r="EH158" s="198"/>
      <c r="EI158" s="198"/>
      <c r="EJ158" s="198"/>
      <c r="EK158" s="198"/>
      <c r="EL158" s="198"/>
      <c r="EM158" s="198"/>
      <c r="EN158" s="198"/>
      <c r="EO158" s="198"/>
      <c r="EP158" s="198"/>
      <c r="EQ158" s="198"/>
      <c r="ER158" s="198"/>
      <c r="ES158" s="198"/>
      <c r="ET158" s="198"/>
      <c r="EU158" s="198"/>
      <c r="EV158" s="198"/>
      <c r="EW158" s="198"/>
      <c r="EX158" s="198"/>
      <c r="EY158" s="198"/>
      <c r="EZ158" s="198"/>
      <c r="FA158" s="198"/>
      <c r="FB158" s="198"/>
      <c r="FC158" s="198"/>
      <c r="FD158" s="198"/>
      <c r="FE158" s="198"/>
      <c r="FF158" s="198"/>
      <c r="FG158" s="198"/>
      <c r="FH158" s="198"/>
      <c r="FI158" s="198"/>
      <c r="FJ158" s="198"/>
      <c r="FK158" s="198"/>
      <c r="FL158" s="198"/>
      <c r="FM158" s="198"/>
      <c r="FN158" s="198"/>
      <c r="FO158" s="198"/>
      <c r="FP158" s="198"/>
      <c r="FQ158" s="198"/>
      <c r="FR158" s="198"/>
      <c r="FS158" s="198"/>
      <c r="FT158" s="198"/>
      <c r="FU158" s="198"/>
      <c r="FV158" s="198"/>
      <c r="FW158" s="198"/>
      <c r="FX158" s="198"/>
      <c r="FY158" s="198"/>
      <c r="FZ158" s="198"/>
      <c r="GA158" s="198"/>
      <c r="GB158" s="198"/>
      <c r="GC158" s="198"/>
      <c r="GD158" s="198"/>
      <c r="GE158" s="198"/>
      <c r="GF158" s="198"/>
      <c r="GG158" s="198"/>
      <c r="GH158" s="198"/>
      <c r="GI158" s="198"/>
      <c r="GJ158" s="198"/>
      <c r="GK158" s="198"/>
      <c r="GL158" s="198"/>
      <c r="GM158" s="198"/>
      <c r="GN158" s="198"/>
      <c r="GO158" s="198"/>
      <c r="GP158" s="198"/>
      <c r="GQ158" s="198"/>
      <c r="GR158" s="198"/>
      <c r="GS158" s="198"/>
      <c r="GT158" s="198"/>
      <c r="GU158" s="198"/>
      <c r="GV158" s="198"/>
      <c r="GW158" s="198"/>
      <c r="GX158" s="198"/>
      <c r="GY158" s="198"/>
      <c r="GZ158" s="198"/>
      <c r="HA158" s="198"/>
      <c r="HB158" s="198"/>
      <c r="HC158" s="198"/>
      <c r="HD158" s="198"/>
      <c r="HE158" s="198"/>
      <c r="HF158" s="198"/>
      <c r="HG158" s="198"/>
      <c r="HH158" s="198"/>
      <c r="HI158" s="198"/>
      <c r="HJ158" s="198"/>
      <c r="HK158" s="198"/>
      <c r="HL158" s="198"/>
      <c r="HM158" s="198"/>
      <c r="HN158" s="198"/>
      <c r="HO158" s="198"/>
      <c r="HP158" s="198"/>
      <c r="HQ158" s="198"/>
      <c r="HR158" s="198"/>
      <c r="HS158" s="198"/>
      <c r="HT158" s="198"/>
      <c r="HU158" s="198"/>
      <c r="HV158" s="198"/>
      <c r="HW158" s="198"/>
      <c r="HX158" s="198"/>
      <c r="HY158" s="198"/>
      <c r="HZ158" s="198"/>
      <c r="IA158" s="198"/>
      <c r="IB158" s="198"/>
      <c r="IC158" s="198"/>
      <c r="ID158" s="198"/>
      <c r="IE158" s="198"/>
      <c r="IF158" s="198"/>
      <c r="IG158" s="198"/>
      <c r="IH158" s="198"/>
      <c r="II158" s="198"/>
      <c r="IJ158" s="198"/>
      <c r="IK158" s="198"/>
      <c r="IL158" s="198"/>
      <c r="IM158" s="198"/>
      <c r="IN158" s="198"/>
      <c r="IO158" s="198"/>
      <c r="IP158" s="198"/>
      <c r="IQ158" s="198"/>
      <c r="IR158" s="198"/>
      <c r="IS158" s="198"/>
      <c r="IT158" s="198"/>
      <c r="IU158" s="198"/>
      <c r="IV158" s="198"/>
      <c r="IW158" s="198"/>
      <c r="IX158" s="198"/>
      <c r="IY158" s="198"/>
      <c r="IZ158" s="198"/>
      <c r="JA158" s="198"/>
      <c r="JB158" s="198"/>
      <c r="JC158" s="198"/>
      <c r="JD158" s="198"/>
      <c r="JE158" s="198"/>
      <c r="JF158" s="198"/>
    </row>
    <row r="159" spans="1:266" s="199" customFormat="1" ht="16.5" hidden="1">
      <c r="A159" s="406"/>
      <c r="B159" s="406"/>
      <c r="C159" s="148"/>
      <c r="D159" s="148"/>
      <c r="E159" s="148"/>
      <c r="F159" s="148"/>
      <c r="G159" s="148"/>
      <c r="H159" s="148"/>
      <c r="I159" s="148"/>
      <c r="J159" s="148"/>
      <c r="K159" s="148"/>
      <c r="L159" s="148"/>
      <c r="M159" s="148"/>
      <c r="N159" s="148"/>
      <c r="O159" s="148"/>
      <c r="P159" s="148"/>
      <c r="Q159" s="148"/>
      <c r="R159" s="148"/>
      <c r="S159" s="148"/>
      <c r="T159" s="148"/>
      <c r="U159" s="148"/>
      <c r="V159" s="148"/>
      <c r="W159" s="148"/>
      <c r="X159" s="148"/>
      <c r="Y159" s="148"/>
      <c r="Z159" s="148"/>
      <c r="AA159" s="148"/>
      <c r="AB159" s="148"/>
      <c r="AC159" s="148"/>
      <c r="AD159" s="148"/>
      <c r="AE159" s="148"/>
      <c r="AF159" s="148"/>
      <c r="AG159" s="148"/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  <c r="BI159" s="148"/>
      <c r="BJ159" s="148"/>
      <c r="BK159" s="148"/>
      <c r="BL159" s="148"/>
      <c r="BM159" s="148"/>
      <c r="BN159" s="148"/>
      <c r="BO159" s="148"/>
      <c r="BP159" s="148"/>
      <c r="BQ159" s="148"/>
      <c r="BR159" s="148"/>
      <c r="BS159" s="148"/>
      <c r="BT159" s="148"/>
      <c r="BU159" s="148"/>
      <c r="BV159" s="148"/>
      <c r="BW159" s="148"/>
      <c r="BX159" s="148"/>
      <c r="BY159" s="148"/>
      <c r="BZ159" s="148"/>
      <c r="CA159" s="148"/>
      <c r="CB159" s="148"/>
      <c r="CC159" s="148"/>
      <c r="CD159" s="148"/>
      <c r="CE159" s="148"/>
      <c r="CF159" s="148"/>
      <c r="CG159" s="148"/>
      <c r="CH159" s="148"/>
      <c r="CI159" s="148"/>
      <c r="CJ159" s="148"/>
      <c r="CK159" s="148"/>
      <c r="CL159" s="148"/>
      <c r="CM159" s="148"/>
      <c r="CN159" s="148"/>
      <c r="CO159" s="148"/>
      <c r="CP159" s="148"/>
      <c r="CQ159" s="148"/>
      <c r="CR159" s="148"/>
      <c r="CS159" s="148"/>
      <c r="CT159" s="148"/>
      <c r="CU159" s="148"/>
      <c r="CV159" s="148"/>
      <c r="CW159" s="148"/>
      <c r="CX159" s="148"/>
      <c r="CY159" s="148"/>
      <c r="CZ159" s="148"/>
      <c r="DA159" s="148"/>
      <c r="DB159" s="148"/>
      <c r="DC159" s="148"/>
      <c r="DD159" s="148"/>
      <c r="DE159" s="148"/>
      <c r="DF159" s="148"/>
      <c r="DG159" s="148"/>
      <c r="DH159" s="148"/>
      <c r="DI159" s="148"/>
      <c r="DJ159" s="148"/>
      <c r="DK159" s="299"/>
      <c r="DL159" s="299"/>
      <c r="DM159" s="148"/>
      <c r="DN159" s="148"/>
      <c r="DO159" s="148"/>
      <c r="DP159" s="148"/>
      <c r="DQ159" s="148"/>
      <c r="DR159" s="148"/>
      <c r="DS159" s="135"/>
      <c r="DT159" s="135"/>
      <c r="DU159" s="135"/>
      <c r="DV159" s="135"/>
      <c r="DW159" s="198"/>
      <c r="DX159" s="198"/>
      <c r="DY159" s="198"/>
      <c r="DZ159" s="198"/>
      <c r="EA159" s="198"/>
      <c r="EB159" s="198"/>
      <c r="EC159" s="198"/>
      <c r="ED159" s="198"/>
      <c r="EE159" s="198"/>
      <c r="EF159" s="198"/>
      <c r="EG159" s="198"/>
      <c r="EH159" s="198"/>
      <c r="EI159" s="198"/>
      <c r="EJ159" s="198"/>
      <c r="EK159" s="198"/>
      <c r="EL159" s="198"/>
      <c r="EM159" s="198"/>
      <c r="EN159" s="198"/>
      <c r="EO159" s="198"/>
      <c r="EP159" s="198"/>
      <c r="EQ159" s="198"/>
      <c r="ER159" s="198"/>
      <c r="ES159" s="198"/>
      <c r="ET159" s="198"/>
      <c r="EU159" s="198"/>
      <c r="EV159" s="198"/>
      <c r="EW159" s="198"/>
      <c r="EX159" s="198"/>
      <c r="EY159" s="198"/>
      <c r="EZ159" s="198"/>
      <c r="FA159" s="198"/>
      <c r="FB159" s="198"/>
      <c r="FC159" s="198"/>
      <c r="FD159" s="198"/>
      <c r="FE159" s="198"/>
      <c r="FF159" s="198"/>
      <c r="FG159" s="198"/>
      <c r="FH159" s="198"/>
      <c r="FI159" s="198"/>
      <c r="FJ159" s="198"/>
      <c r="FK159" s="198"/>
      <c r="FL159" s="198"/>
      <c r="FM159" s="198"/>
      <c r="FN159" s="198"/>
      <c r="FO159" s="198"/>
      <c r="FP159" s="198"/>
      <c r="FQ159" s="198"/>
      <c r="FR159" s="198"/>
      <c r="FS159" s="198"/>
      <c r="FT159" s="198"/>
      <c r="FU159" s="198"/>
      <c r="FV159" s="198"/>
      <c r="FW159" s="198"/>
      <c r="FX159" s="198"/>
      <c r="FY159" s="198"/>
      <c r="FZ159" s="198"/>
      <c r="GA159" s="198"/>
      <c r="GB159" s="198"/>
      <c r="GC159" s="198"/>
      <c r="GD159" s="198"/>
      <c r="GE159" s="198"/>
      <c r="GF159" s="198"/>
      <c r="GG159" s="198"/>
      <c r="GH159" s="198"/>
      <c r="GI159" s="198"/>
      <c r="GJ159" s="198"/>
      <c r="GK159" s="198"/>
      <c r="GL159" s="198"/>
      <c r="GM159" s="198"/>
      <c r="GN159" s="198"/>
      <c r="GO159" s="198"/>
      <c r="GP159" s="198"/>
      <c r="GQ159" s="198"/>
      <c r="GR159" s="198"/>
      <c r="GS159" s="198"/>
      <c r="GT159" s="198"/>
      <c r="GU159" s="198"/>
      <c r="GV159" s="198"/>
      <c r="GW159" s="198"/>
      <c r="GX159" s="198"/>
      <c r="GY159" s="198"/>
      <c r="GZ159" s="198"/>
      <c r="HA159" s="198"/>
      <c r="HB159" s="198"/>
      <c r="HC159" s="198"/>
      <c r="HD159" s="198"/>
      <c r="HE159" s="198"/>
      <c r="HF159" s="198"/>
      <c r="HG159" s="198"/>
      <c r="HH159" s="198"/>
      <c r="HI159" s="198"/>
      <c r="HJ159" s="198"/>
      <c r="HK159" s="198"/>
      <c r="HL159" s="198"/>
      <c r="HM159" s="198"/>
      <c r="HN159" s="198"/>
      <c r="HO159" s="198"/>
      <c r="HP159" s="198"/>
      <c r="HQ159" s="198"/>
      <c r="HR159" s="198"/>
      <c r="HS159" s="198"/>
      <c r="HT159" s="198"/>
      <c r="HU159" s="198"/>
      <c r="HV159" s="198"/>
      <c r="HW159" s="198"/>
      <c r="HX159" s="198"/>
      <c r="HY159" s="198"/>
      <c r="HZ159" s="198"/>
      <c r="IA159" s="198"/>
      <c r="IB159" s="198"/>
      <c r="IC159" s="198"/>
      <c r="ID159" s="198"/>
      <c r="IE159" s="198"/>
      <c r="IF159" s="198"/>
      <c r="IG159" s="198"/>
      <c r="IH159" s="198"/>
      <c r="II159" s="198"/>
      <c r="IJ159" s="198"/>
      <c r="IK159" s="198"/>
      <c r="IL159" s="198"/>
      <c r="IM159" s="198"/>
      <c r="IN159" s="198"/>
      <c r="IO159" s="198"/>
      <c r="IP159" s="198"/>
      <c r="IQ159" s="198"/>
      <c r="IR159" s="198"/>
      <c r="IS159" s="198"/>
      <c r="IT159" s="198"/>
      <c r="IU159" s="198"/>
      <c r="IV159" s="198"/>
      <c r="IW159" s="198"/>
      <c r="IX159" s="198"/>
      <c r="IY159" s="198"/>
      <c r="IZ159" s="198"/>
      <c r="JA159" s="198"/>
      <c r="JB159" s="198"/>
      <c r="JC159" s="198"/>
      <c r="JD159" s="198"/>
      <c r="JE159" s="198"/>
      <c r="JF159" s="198"/>
    </row>
    <row r="160" spans="1:266" s="199" customFormat="1" ht="16.5" hidden="1">
      <c r="A160" s="406"/>
      <c r="B160" s="406"/>
      <c r="C160" s="148"/>
      <c r="D160" s="148"/>
      <c r="E160" s="148"/>
      <c r="F160" s="148"/>
      <c r="G160" s="148"/>
      <c r="H160" s="148"/>
      <c r="I160" s="148"/>
      <c r="J160" s="148"/>
      <c r="K160" s="148"/>
      <c r="L160" s="148"/>
      <c r="M160" s="148"/>
      <c r="N160" s="148"/>
      <c r="O160" s="148"/>
      <c r="P160" s="148"/>
      <c r="Q160" s="148"/>
      <c r="R160" s="148"/>
      <c r="S160" s="148"/>
      <c r="T160" s="148"/>
      <c r="U160" s="148"/>
      <c r="V160" s="148"/>
      <c r="W160" s="148"/>
      <c r="X160" s="148"/>
      <c r="Y160" s="148"/>
      <c r="Z160" s="148"/>
      <c r="AA160" s="148"/>
      <c r="AB160" s="148"/>
      <c r="AC160" s="148"/>
      <c r="AD160" s="148"/>
      <c r="AE160" s="148"/>
      <c r="AF160" s="148"/>
      <c r="AG160" s="148"/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  <c r="BI160" s="148"/>
      <c r="BJ160" s="148"/>
      <c r="BK160" s="148"/>
      <c r="BL160" s="148"/>
      <c r="BM160" s="148"/>
      <c r="BN160" s="148"/>
      <c r="BO160" s="148"/>
      <c r="BP160" s="148"/>
      <c r="BQ160" s="148"/>
      <c r="BR160" s="148"/>
      <c r="BS160" s="148"/>
      <c r="BT160" s="148"/>
      <c r="BU160" s="148"/>
      <c r="BV160" s="148"/>
      <c r="BW160" s="148"/>
      <c r="BX160" s="148"/>
      <c r="BY160" s="148"/>
      <c r="BZ160" s="148"/>
      <c r="CA160" s="148"/>
      <c r="CB160" s="148"/>
      <c r="CC160" s="148"/>
      <c r="CD160" s="148"/>
      <c r="CE160" s="148"/>
      <c r="CF160" s="148"/>
      <c r="CG160" s="148"/>
      <c r="CH160" s="148"/>
      <c r="CI160" s="148"/>
      <c r="CJ160" s="148"/>
      <c r="CK160" s="148"/>
      <c r="CL160" s="148"/>
      <c r="CM160" s="148"/>
      <c r="CN160" s="148"/>
      <c r="CO160" s="148"/>
      <c r="CP160" s="148"/>
      <c r="CQ160" s="148"/>
      <c r="CR160" s="148"/>
      <c r="CS160" s="148"/>
      <c r="CT160" s="148"/>
      <c r="CU160" s="148"/>
      <c r="CV160" s="148"/>
      <c r="CW160" s="148"/>
      <c r="CX160" s="148"/>
      <c r="CY160" s="148"/>
      <c r="CZ160" s="148"/>
      <c r="DA160" s="148"/>
      <c r="DB160" s="148"/>
      <c r="DC160" s="148"/>
      <c r="DD160" s="148"/>
      <c r="DE160" s="148"/>
      <c r="DF160" s="148"/>
      <c r="DG160" s="148"/>
      <c r="DH160" s="148"/>
      <c r="DI160" s="148"/>
      <c r="DJ160" s="148"/>
      <c r="DK160" s="299"/>
      <c r="DL160" s="299"/>
      <c r="DM160" s="148"/>
      <c r="DN160" s="148"/>
      <c r="DO160" s="148"/>
      <c r="DP160" s="148"/>
      <c r="DQ160" s="148"/>
      <c r="DR160" s="148"/>
      <c r="DS160" s="135"/>
      <c r="DT160" s="135"/>
      <c r="DU160" s="135"/>
      <c r="DV160" s="135"/>
      <c r="DW160" s="198"/>
      <c r="DX160" s="198"/>
      <c r="DY160" s="198"/>
      <c r="DZ160" s="198"/>
      <c r="EA160" s="198"/>
      <c r="EB160" s="198"/>
      <c r="EC160" s="198"/>
      <c r="ED160" s="198"/>
      <c r="EE160" s="198"/>
      <c r="EF160" s="198"/>
      <c r="EG160" s="198"/>
      <c r="EH160" s="198"/>
      <c r="EI160" s="198"/>
      <c r="EJ160" s="198"/>
      <c r="EK160" s="198"/>
      <c r="EL160" s="198"/>
      <c r="EM160" s="198"/>
      <c r="EN160" s="198"/>
      <c r="EO160" s="198"/>
      <c r="EP160" s="198"/>
      <c r="EQ160" s="198"/>
      <c r="ER160" s="198"/>
      <c r="ES160" s="198"/>
      <c r="ET160" s="198"/>
      <c r="EU160" s="198"/>
      <c r="EV160" s="198"/>
      <c r="EW160" s="198"/>
      <c r="EX160" s="198"/>
      <c r="EY160" s="198"/>
      <c r="EZ160" s="198"/>
      <c r="FA160" s="198"/>
      <c r="FB160" s="198"/>
      <c r="FC160" s="198"/>
      <c r="FD160" s="198"/>
      <c r="FE160" s="198"/>
      <c r="FF160" s="198"/>
      <c r="FG160" s="198"/>
      <c r="FH160" s="198"/>
      <c r="FI160" s="198"/>
      <c r="FJ160" s="198"/>
      <c r="FK160" s="198"/>
      <c r="FL160" s="198"/>
      <c r="FM160" s="198"/>
      <c r="FN160" s="198"/>
      <c r="FO160" s="198"/>
      <c r="FP160" s="198"/>
      <c r="FQ160" s="198"/>
      <c r="FR160" s="198"/>
      <c r="FS160" s="198"/>
      <c r="FT160" s="198"/>
      <c r="FU160" s="198"/>
      <c r="FV160" s="198"/>
      <c r="FW160" s="198"/>
      <c r="FX160" s="198"/>
      <c r="FY160" s="198"/>
      <c r="FZ160" s="198"/>
      <c r="GA160" s="198"/>
      <c r="GB160" s="198"/>
      <c r="GC160" s="198"/>
      <c r="GD160" s="198"/>
      <c r="GE160" s="198"/>
      <c r="GF160" s="198"/>
      <c r="GG160" s="198"/>
      <c r="GH160" s="198"/>
      <c r="GI160" s="198"/>
      <c r="GJ160" s="198"/>
      <c r="GK160" s="198"/>
      <c r="GL160" s="198"/>
      <c r="GM160" s="198"/>
      <c r="GN160" s="198"/>
      <c r="GO160" s="198"/>
      <c r="GP160" s="198"/>
      <c r="GQ160" s="198"/>
      <c r="GR160" s="198"/>
      <c r="GS160" s="198"/>
      <c r="GT160" s="198"/>
      <c r="GU160" s="198"/>
      <c r="GV160" s="198"/>
      <c r="GW160" s="198"/>
      <c r="GX160" s="198"/>
      <c r="GY160" s="198"/>
      <c r="GZ160" s="198"/>
      <c r="HA160" s="198"/>
      <c r="HB160" s="198"/>
      <c r="HC160" s="198"/>
      <c r="HD160" s="198"/>
      <c r="HE160" s="198"/>
      <c r="HF160" s="198"/>
      <c r="HG160" s="198"/>
      <c r="HH160" s="198"/>
      <c r="HI160" s="198"/>
      <c r="HJ160" s="198"/>
      <c r="HK160" s="198"/>
      <c r="HL160" s="198"/>
      <c r="HM160" s="198"/>
      <c r="HN160" s="198"/>
      <c r="HO160" s="198"/>
      <c r="HP160" s="198"/>
      <c r="HQ160" s="198"/>
      <c r="HR160" s="198"/>
      <c r="HS160" s="198"/>
      <c r="HT160" s="198"/>
      <c r="HU160" s="198"/>
      <c r="HV160" s="198"/>
      <c r="HW160" s="198"/>
      <c r="HX160" s="198"/>
      <c r="HY160" s="198"/>
      <c r="HZ160" s="198"/>
      <c r="IA160" s="198"/>
      <c r="IB160" s="198"/>
      <c r="IC160" s="198"/>
      <c r="ID160" s="198"/>
      <c r="IE160" s="198"/>
      <c r="IF160" s="198"/>
      <c r="IG160" s="198"/>
      <c r="IH160" s="198"/>
      <c r="II160" s="198"/>
      <c r="IJ160" s="198"/>
      <c r="IK160" s="198"/>
      <c r="IL160" s="198"/>
      <c r="IM160" s="198"/>
      <c r="IN160" s="198"/>
      <c r="IO160" s="198"/>
      <c r="IP160" s="198"/>
      <c r="IQ160" s="198"/>
      <c r="IR160" s="198"/>
      <c r="IS160" s="198"/>
      <c r="IT160" s="198"/>
      <c r="IU160" s="198"/>
      <c r="IV160" s="198"/>
      <c r="IW160" s="198"/>
      <c r="IX160" s="198"/>
      <c r="IY160" s="198"/>
      <c r="IZ160" s="198"/>
      <c r="JA160" s="198"/>
      <c r="JB160" s="198"/>
      <c r="JC160" s="198"/>
      <c r="JD160" s="198"/>
      <c r="JE160" s="198"/>
      <c r="JF160" s="198"/>
    </row>
    <row r="161" spans="1:266" s="199" customFormat="1" ht="16.5" hidden="1">
      <c r="A161" s="406"/>
      <c r="B161" s="406"/>
      <c r="C161" s="148"/>
      <c r="D161" s="148"/>
      <c r="E161" s="148"/>
      <c r="F161" s="148"/>
      <c r="G161" s="148"/>
      <c r="H161" s="148"/>
      <c r="I161" s="148"/>
      <c r="J161" s="148"/>
      <c r="K161" s="148"/>
      <c r="L161" s="148"/>
      <c r="M161" s="148"/>
      <c r="N161" s="148"/>
      <c r="O161" s="148"/>
      <c r="P161" s="148"/>
      <c r="Q161" s="148"/>
      <c r="R161" s="148"/>
      <c r="S161" s="148"/>
      <c r="T161" s="148"/>
      <c r="U161" s="148"/>
      <c r="V161" s="148"/>
      <c r="W161" s="148"/>
      <c r="X161" s="148"/>
      <c r="Y161" s="148"/>
      <c r="Z161" s="148"/>
      <c r="AA161" s="148"/>
      <c r="AB161" s="148"/>
      <c r="AC161" s="148"/>
      <c r="AD161" s="148"/>
      <c r="AE161" s="148"/>
      <c r="AF161" s="148"/>
      <c r="AG161" s="148"/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  <c r="BI161" s="148"/>
      <c r="BJ161" s="148"/>
      <c r="BK161" s="148"/>
      <c r="BL161" s="148"/>
      <c r="BM161" s="148"/>
      <c r="BN161" s="148"/>
      <c r="BO161" s="148"/>
      <c r="BP161" s="148"/>
      <c r="BQ161" s="148"/>
      <c r="BR161" s="148"/>
      <c r="BS161" s="148"/>
      <c r="BT161" s="148"/>
      <c r="BU161" s="148"/>
      <c r="BV161" s="148"/>
      <c r="BW161" s="148"/>
      <c r="BX161" s="148"/>
      <c r="BY161" s="148"/>
      <c r="BZ161" s="148"/>
      <c r="CA161" s="148"/>
      <c r="CB161" s="148"/>
      <c r="CC161" s="148"/>
      <c r="CD161" s="148"/>
      <c r="CE161" s="148"/>
      <c r="CF161" s="148"/>
      <c r="CG161" s="148"/>
      <c r="CH161" s="148"/>
      <c r="CI161" s="148"/>
      <c r="CJ161" s="148"/>
      <c r="CK161" s="148"/>
      <c r="CL161" s="148"/>
      <c r="CM161" s="148"/>
      <c r="CN161" s="148"/>
      <c r="CO161" s="148"/>
      <c r="CP161" s="148"/>
      <c r="CQ161" s="148"/>
      <c r="CR161" s="148"/>
      <c r="CS161" s="148"/>
      <c r="CT161" s="148"/>
      <c r="CU161" s="148"/>
      <c r="CV161" s="148"/>
      <c r="CW161" s="148"/>
      <c r="CX161" s="148"/>
      <c r="CY161" s="148"/>
      <c r="CZ161" s="148"/>
      <c r="DA161" s="148"/>
      <c r="DB161" s="148"/>
      <c r="DC161" s="148"/>
      <c r="DD161" s="148"/>
      <c r="DE161" s="148"/>
      <c r="DF161" s="148"/>
      <c r="DG161" s="148"/>
      <c r="DH161" s="148"/>
      <c r="DI161" s="148"/>
      <c r="DJ161" s="148"/>
      <c r="DK161" s="299"/>
      <c r="DL161" s="299"/>
      <c r="DM161" s="148"/>
      <c r="DN161" s="148"/>
      <c r="DO161" s="148"/>
      <c r="DP161" s="148"/>
      <c r="DQ161" s="148"/>
      <c r="DR161" s="148"/>
      <c r="DS161" s="135"/>
      <c r="DT161" s="135"/>
      <c r="DU161" s="135"/>
      <c r="DV161" s="135"/>
      <c r="DW161" s="198"/>
      <c r="DX161" s="198"/>
      <c r="DY161" s="198"/>
      <c r="DZ161" s="198"/>
      <c r="EA161" s="198"/>
      <c r="EB161" s="198"/>
      <c r="EC161" s="198"/>
      <c r="ED161" s="198"/>
      <c r="EE161" s="198"/>
      <c r="EF161" s="198"/>
      <c r="EG161" s="198"/>
      <c r="EH161" s="198"/>
      <c r="EI161" s="198"/>
      <c r="EJ161" s="198"/>
      <c r="EK161" s="198"/>
      <c r="EL161" s="198"/>
      <c r="EM161" s="198"/>
      <c r="EN161" s="198"/>
      <c r="EO161" s="198"/>
      <c r="EP161" s="198"/>
      <c r="EQ161" s="198"/>
      <c r="ER161" s="198"/>
      <c r="ES161" s="198"/>
      <c r="ET161" s="198"/>
      <c r="EU161" s="198"/>
      <c r="EV161" s="198"/>
      <c r="EW161" s="198"/>
      <c r="EX161" s="198"/>
      <c r="EY161" s="198"/>
      <c r="EZ161" s="198"/>
      <c r="FA161" s="198"/>
      <c r="FB161" s="198"/>
      <c r="FC161" s="198"/>
      <c r="FD161" s="198"/>
      <c r="FE161" s="198"/>
      <c r="FF161" s="198"/>
      <c r="FG161" s="198"/>
      <c r="FH161" s="198"/>
      <c r="FI161" s="198"/>
      <c r="FJ161" s="198"/>
      <c r="FK161" s="198"/>
      <c r="FL161" s="198"/>
      <c r="FM161" s="198"/>
      <c r="FN161" s="198"/>
      <c r="FO161" s="198"/>
      <c r="FP161" s="198"/>
      <c r="FQ161" s="198"/>
      <c r="FR161" s="198"/>
      <c r="FS161" s="198"/>
      <c r="FT161" s="198"/>
      <c r="FU161" s="198"/>
      <c r="FV161" s="198"/>
      <c r="FW161" s="198"/>
      <c r="FX161" s="198"/>
      <c r="FY161" s="198"/>
      <c r="FZ161" s="198"/>
      <c r="GA161" s="198"/>
      <c r="GB161" s="198"/>
      <c r="GC161" s="198"/>
      <c r="GD161" s="198"/>
      <c r="GE161" s="198"/>
      <c r="GF161" s="198"/>
      <c r="GG161" s="198"/>
      <c r="GH161" s="198"/>
      <c r="GI161" s="198"/>
      <c r="GJ161" s="198"/>
      <c r="GK161" s="198"/>
      <c r="GL161" s="198"/>
      <c r="GM161" s="198"/>
      <c r="GN161" s="198"/>
      <c r="GO161" s="198"/>
      <c r="GP161" s="198"/>
      <c r="GQ161" s="198"/>
      <c r="GR161" s="198"/>
      <c r="GS161" s="198"/>
      <c r="GT161" s="198"/>
      <c r="GU161" s="198"/>
      <c r="GV161" s="198"/>
      <c r="GW161" s="198"/>
      <c r="GX161" s="198"/>
      <c r="GY161" s="198"/>
      <c r="GZ161" s="198"/>
      <c r="HA161" s="198"/>
      <c r="HB161" s="198"/>
      <c r="HC161" s="198"/>
      <c r="HD161" s="198"/>
      <c r="HE161" s="198"/>
      <c r="HF161" s="198"/>
      <c r="HG161" s="198"/>
      <c r="HH161" s="198"/>
      <c r="HI161" s="198"/>
      <c r="HJ161" s="198"/>
      <c r="HK161" s="198"/>
      <c r="HL161" s="198"/>
      <c r="HM161" s="198"/>
      <c r="HN161" s="198"/>
      <c r="HO161" s="198"/>
      <c r="HP161" s="198"/>
      <c r="HQ161" s="198"/>
      <c r="HR161" s="198"/>
      <c r="HS161" s="198"/>
      <c r="HT161" s="198"/>
      <c r="HU161" s="198"/>
      <c r="HV161" s="198"/>
      <c r="HW161" s="198"/>
      <c r="HX161" s="198"/>
      <c r="HY161" s="198"/>
      <c r="HZ161" s="198"/>
      <c r="IA161" s="198"/>
      <c r="IB161" s="198"/>
      <c r="IC161" s="198"/>
      <c r="ID161" s="198"/>
      <c r="IE161" s="198"/>
      <c r="IF161" s="198"/>
      <c r="IG161" s="198"/>
      <c r="IH161" s="198"/>
      <c r="II161" s="198"/>
      <c r="IJ161" s="198"/>
      <c r="IK161" s="198"/>
      <c r="IL161" s="198"/>
      <c r="IM161" s="198"/>
      <c r="IN161" s="198"/>
      <c r="IO161" s="198"/>
      <c r="IP161" s="198"/>
      <c r="IQ161" s="198"/>
      <c r="IR161" s="198"/>
      <c r="IS161" s="198"/>
      <c r="IT161" s="198"/>
      <c r="IU161" s="198"/>
      <c r="IV161" s="198"/>
      <c r="IW161" s="198"/>
      <c r="IX161" s="198"/>
      <c r="IY161" s="198"/>
      <c r="IZ161" s="198"/>
      <c r="JA161" s="198"/>
      <c r="JB161" s="198"/>
      <c r="JC161" s="198"/>
      <c r="JD161" s="198"/>
      <c r="JE161" s="198"/>
      <c r="JF161" s="198"/>
    </row>
    <row r="162" spans="1:266" s="199" customFormat="1" ht="16.5" hidden="1">
      <c r="A162" s="406"/>
      <c r="B162" s="406"/>
      <c r="C162" s="148"/>
      <c r="D162" s="148"/>
      <c r="E162" s="148"/>
      <c r="F162" s="148"/>
      <c r="G162" s="148"/>
      <c r="H162" s="148"/>
      <c r="I162" s="148"/>
      <c r="J162" s="148"/>
      <c r="K162" s="148"/>
      <c r="L162" s="148"/>
      <c r="M162" s="148"/>
      <c r="N162" s="148"/>
      <c r="O162" s="148"/>
      <c r="P162" s="148"/>
      <c r="Q162" s="148"/>
      <c r="R162" s="148"/>
      <c r="S162" s="148"/>
      <c r="T162" s="148"/>
      <c r="U162" s="148"/>
      <c r="V162" s="148"/>
      <c r="W162" s="148"/>
      <c r="X162" s="148"/>
      <c r="Y162" s="148"/>
      <c r="Z162" s="148"/>
      <c r="AA162" s="148"/>
      <c r="AB162" s="148"/>
      <c r="AC162" s="148"/>
      <c r="AD162" s="148"/>
      <c r="AE162" s="148"/>
      <c r="AF162" s="148"/>
      <c r="AG162" s="148"/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  <c r="BI162" s="148"/>
      <c r="BJ162" s="148"/>
      <c r="BK162" s="148"/>
      <c r="BL162" s="148"/>
      <c r="BM162" s="148"/>
      <c r="BN162" s="148"/>
      <c r="BO162" s="148"/>
      <c r="BP162" s="148"/>
      <c r="BQ162" s="148"/>
      <c r="BR162" s="148"/>
      <c r="BS162" s="148"/>
      <c r="BT162" s="148"/>
      <c r="BU162" s="148"/>
      <c r="BV162" s="148"/>
      <c r="BW162" s="148"/>
      <c r="BX162" s="148"/>
      <c r="BY162" s="148"/>
      <c r="BZ162" s="148"/>
      <c r="CA162" s="148"/>
      <c r="CB162" s="148"/>
      <c r="CC162" s="148"/>
      <c r="CD162" s="148"/>
      <c r="CE162" s="148"/>
      <c r="CF162" s="148"/>
      <c r="CG162" s="148"/>
      <c r="CH162" s="148"/>
      <c r="CI162" s="148"/>
      <c r="CJ162" s="148"/>
      <c r="CK162" s="148"/>
      <c r="CL162" s="148"/>
      <c r="CM162" s="148"/>
      <c r="CN162" s="148"/>
      <c r="CO162" s="148"/>
      <c r="CP162" s="148"/>
      <c r="CQ162" s="148"/>
      <c r="CR162" s="148"/>
      <c r="CS162" s="148"/>
      <c r="CT162" s="148"/>
      <c r="CU162" s="148"/>
      <c r="CV162" s="148"/>
      <c r="CW162" s="148"/>
      <c r="CX162" s="148"/>
      <c r="CY162" s="148"/>
      <c r="CZ162" s="148"/>
      <c r="DA162" s="148"/>
      <c r="DB162" s="148"/>
      <c r="DC162" s="148"/>
      <c r="DD162" s="148"/>
      <c r="DE162" s="148"/>
      <c r="DF162" s="148"/>
      <c r="DG162" s="148"/>
      <c r="DH162" s="148"/>
      <c r="DI162" s="148"/>
      <c r="DJ162" s="148"/>
      <c r="DK162" s="299"/>
      <c r="DL162" s="299"/>
      <c r="DM162" s="148"/>
      <c r="DN162" s="148"/>
      <c r="DO162" s="148"/>
      <c r="DP162" s="148"/>
      <c r="DQ162" s="148"/>
      <c r="DR162" s="148"/>
      <c r="DS162" s="135"/>
      <c r="DT162" s="135"/>
      <c r="DU162" s="135"/>
      <c r="DV162" s="135"/>
      <c r="DW162" s="198"/>
      <c r="DX162" s="198"/>
      <c r="DY162" s="198"/>
      <c r="DZ162" s="198"/>
      <c r="EA162" s="198"/>
      <c r="EB162" s="198"/>
      <c r="EC162" s="198"/>
      <c r="ED162" s="198"/>
      <c r="EE162" s="198"/>
      <c r="EF162" s="198"/>
      <c r="EG162" s="198"/>
      <c r="EH162" s="198"/>
      <c r="EI162" s="198"/>
      <c r="EJ162" s="198"/>
      <c r="EK162" s="198"/>
      <c r="EL162" s="198"/>
      <c r="EM162" s="198"/>
      <c r="EN162" s="198"/>
      <c r="EO162" s="198"/>
      <c r="EP162" s="198"/>
      <c r="EQ162" s="198"/>
      <c r="ER162" s="198"/>
      <c r="ES162" s="198"/>
      <c r="ET162" s="198"/>
      <c r="EU162" s="198"/>
      <c r="EV162" s="198"/>
      <c r="EW162" s="198"/>
      <c r="EX162" s="198"/>
      <c r="EY162" s="198"/>
      <c r="EZ162" s="198"/>
      <c r="FA162" s="198"/>
      <c r="FB162" s="198"/>
      <c r="FC162" s="198"/>
      <c r="FD162" s="198"/>
      <c r="FE162" s="198"/>
      <c r="FF162" s="198"/>
      <c r="FG162" s="198"/>
      <c r="FH162" s="198"/>
      <c r="FI162" s="198"/>
      <c r="FJ162" s="198"/>
      <c r="FK162" s="198"/>
      <c r="FL162" s="198"/>
      <c r="FM162" s="198"/>
      <c r="FN162" s="198"/>
      <c r="FO162" s="198"/>
      <c r="FP162" s="198"/>
      <c r="FQ162" s="198"/>
      <c r="FR162" s="198"/>
      <c r="FS162" s="198"/>
      <c r="FT162" s="198"/>
      <c r="FU162" s="198"/>
      <c r="FV162" s="198"/>
      <c r="FW162" s="198"/>
      <c r="FX162" s="198"/>
      <c r="FY162" s="198"/>
      <c r="FZ162" s="198"/>
      <c r="GA162" s="198"/>
      <c r="GB162" s="198"/>
      <c r="GC162" s="198"/>
      <c r="GD162" s="198"/>
      <c r="GE162" s="198"/>
      <c r="GF162" s="198"/>
      <c r="GG162" s="198"/>
      <c r="GH162" s="198"/>
      <c r="GI162" s="198"/>
      <c r="GJ162" s="198"/>
      <c r="GK162" s="198"/>
      <c r="GL162" s="198"/>
      <c r="GM162" s="198"/>
      <c r="GN162" s="198"/>
      <c r="GO162" s="198"/>
      <c r="GP162" s="198"/>
      <c r="GQ162" s="198"/>
      <c r="GR162" s="198"/>
      <c r="GS162" s="198"/>
      <c r="GT162" s="198"/>
      <c r="GU162" s="198"/>
      <c r="GV162" s="198"/>
      <c r="GW162" s="198"/>
      <c r="GX162" s="198"/>
      <c r="GY162" s="198"/>
      <c r="GZ162" s="198"/>
      <c r="HA162" s="198"/>
      <c r="HB162" s="198"/>
      <c r="HC162" s="198"/>
      <c r="HD162" s="198"/>
      <c r="HE162" s="198"/>
      <c r="HF162" s="198"/>
      <c r="HG162" s="198"/>
      <c r="HH162" s="198"/>
      <c r="HI162" s="198"/>
      <c r="HJ162" s="198"/>
      <c r="HK162" s="198"/>
      <c r="HL162" s="198"/>
      <c r="HM162" s="198"/>
      <c r="HN162" s="198"/>
      <c r="HO162" s="198"/>
      <c r="HP162" s="198"/>
      <c r="HQ162" s="198"/>
      <c r="HR162" s="198"/>
      <c r="HS162" s="198"/>
      <c r="HT162" s="198"/>
      <c r="HU162" s="198"/>
      <c r="HV162" s="198"/>
      <c r="HW162" s="198"/>
      <c r="HX162" s="198"/>
      <c r="HY162" s="198"/>
      <c r="HZ162" s="198"/>
      <c r="IA162" s="198"/>
      <c r="IB162" s="198"/>
      <c r="IC162" s="198"/>
      <c r="ID162" s="198"/>
      <c r="IE162" s="198"/>
      <c r="IF162" s="198"/>
      <c r="IG162" s="198"/>
      <c r="IH162" s="198"/>
      <c r="II162" s="198"/>
      <c r="IJ162" s="198"/>
      <c r="IK162" s="198"/>
      <c r="IL162" s="198"/>
      <c r="IM162" s="198"/>
      <c r="IN162" s="198"/>
      <c r="IO162" s="198"/>
      <c r="IP162" s="198"/>
      <c r="IQ162" s="198"/>
      <c r="IR162" s="198"/>
      <c r="IS162" s="198"/>
      <c r="IT162" s="198"/>
      <c r="IU162" s="198"/>
      <c r="IV162" s="198"/>
      <c r="IW162" s="198"/>
      <c r="IX162" s="198"/>
      <c r="IY162" s="198"/>
      <c r="IZ162" s="198"/>
      <c r="JA162" s="198"/>
      <c r="JB162" s="198"/>
      <c r="JC162" s="198"/>
      <c r="JD162" s="198"/>
      <c r="JE162" s="198"/>
      <c r="JF162" s="198"/>
    </row>
    <row r="163" spans="1:266" s="199" customFormat="1" ht="16.5" hidden="1">
      <c r="A163" s="406"/>
      <c r="B163" s="406"/>
      <c r="C163" s="148"/>
      <c r="D163" s="148"/>
      <c r="E163" s="148"/>
      <c r="F163" s="148"/>
      <c r="G163" s="148"/>
      <c r="H163" s="148"/>
      <c r="I163" s="148"/>
      <c r="J163" s="148"/>
      <c r="K163" s="148"/>
      <c r="L163" s="148"/>
      <c r="M163" s="148"/>
      <c r="N163" s="148"/>
      <c r="O163" s="148"/>
      <c r="P163" s="148"/>
      <c r="Q163" s="148"/>
      <c r="R163" s="148"/>
      <c r="S163" s="148"/>
      <c r="T163" s="148"/>
      <c r="U163" s="148"/>
      <c r="V163" s="148"/>
      <c r="W163" s="148"/>
      <c r="X163" s="148"/>
      <c r="Y163" s="148"/>
      <c r="Z163" s="148"/>
      <c r="AA163" s="148"/>
      <c r="AB163" s="148"/>
      <c r="AC163" s="148"/>
      <c r="AD163" s="148"/>
      <c r="AE163" s="148"/>
      <c r="AF163" s="148"/>
      <c r="AG163" s="148"/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  <c r="BI163" s="148"/>
      <c r="BJ163" s="148"/>
      <c r="BK163" s="148"/>
      <c r="BL163" s="148"/>
      <c r="BM163" s="148"/>
      <c r="BN163" s="148"/>
      <c r="BO163" s="148"/>
      <c r="BP163" s="148"/>
      <c r="BQ163" s="148"/>
      <c r="BR163" s="148"/>
      <c r="BS163" s="148"/>
      <c r="BT163" s="148"/>
      <c r="BU163" s="148"/>
      <c r="BV163" s="148"/>
      <c r="BW163" s="148"/>
      <c r="BX163" s="148"/>
      <c r="BY163" s="148"/>
      <c r="BZ163" s="148"/>
      <c r="CA163" s="148"/>
      <c r="CB163" s="148"/>
      <c r="CC163" s="148"/>
      <c r="CD163" s="148"/>
      <c r="CE163" s="148"/>
      <c r="CF163" s="148"/>
      <c r="CG163" s="148"/>
      <c r="CH163" s="148"/>
      <c r="CI163" s="148"/>
      <c r="CJ163" s="148"/>
      <c r="CK163" s="148"/>
      <c r="CL163" s="148"/>
      <c r="CM163" s="148"/>
      <c r="CN163" s="148"/>
      <c r="CO163" s="148"/>
      <c r="CP163" s="148"/>
      <c r="CQ163" s="148"/>
      <c r="CR163" s="148"/>
      <c r="CS163" s="148"/>
      <c r="CT163" s="148"/>
      <c r="CU163" s="148"/>
      <c r="CV163" s="148"/>
      <c r="CW163" s="148"/>
      <c r="CX163" s="148"/>
      <c r="CY163" s="148"/>
      <c r="CZ163" s="148"/>
      <c r="DA163" s="148"/>
      <c r="DB163" s="148"/>
      <c r="DC163" s="148"/>
      <c r="DD163" s="148"/>
      <c r="DE163" s="148"/>
      <c r="DF163" s="148"/>
      <c r="DG163" s="148"/>
      <c r="DH163" s="148"/>
      <c r="DI163" s="148"/>
      <c r="DJ163" s="148"/>
      <c r="DK163" s="299"/>
      <c r="DL163" s="299"/>
      <c r="DM163" s="148"/>
      <c r="DN163" s="148"/>
      <c r="DO163" s="148"/>
      <c r="DP163" s="148"/>
      <c r="DQ163" s="148"/>
      <c r="DR163" s="148"/>
      <c r="DS163" s="135"/>
      <c r="DT163" s="135"/>
      <c r="DU163" s="135"/>
      <c r="DV163" s="135"/>
      <c r="DW163" s="198"/>
      <c r="DX163" s="198"/>
      <c r="DY163" s="198"/>
      <c r="DZ163" s="198"/>
      <c r="EA163" s="198"/>
      <c r="EB163" s="198"/>
      <c r="EC163" s="198"/>
      <c r="ED163" s="198"/>
      <c r="EE163" s="198"/>
      <c r="EF163" s="198"/>
      <c r="EG163" s="198"/>
      <c r="EH163" s="198"/>
      <c r="EI163" s="198"/>
      <c r="EJ163" s="198"/>
      <c r="EK163" s="198"/>
      <c r="EL163" s="198"/>
      <c r="EM163" s="198"/>
      <c r="EN163" s="198"/>
      <c r="EO163" s="198"/>
      <c r="EP163" s="198"/>
      <c r="EQ163" s="198"/>
      <c r="ER163" s="198"/>
      <c r="ES163" s="198"/>
      <c r="ET163" s="198"/>
      <c r="EU163" s="198"/>
      <c r="EV163" s="198"/>
      <c r="EW163" s="198"/>
      <c r="EX163" s="198"/>
      <c r="EY163" s="198"/>
      <c r="EZ163" s="198"/>
      <c r="FA163" s="198"/>
      <c r="FB163" s="198"/>
      <c r="FC163" s="198"/>
      <c r="FD163" s="198"/>
      <c r="FE163" s="198"/>
      <c r="FF163" s="198"/>
      <c r="FG163" s="198"/>
      <c r="FH163" s="198"/>
      <c r="FI163" s="198"/>
      <c r="FJ163" s="198"/>
      <c r="FK163" s="198"/>
      <c r="FL163" s="198"/>
      <c r="FM163" s="198"/>
      <c r="FN163" s="198"/>
      <c r="FO163" s="198"/>
      <c r="FP163" s="198"/>
      <c r="FQ163" s="198"/>
      <c r="FR163" s="198"/>
      <c r="FS163" s="198"/>
      <c r="FT163" s="198"/>
      <c r="FU163" s="198"/>
      <c r="FV163" s="198"/>
      <c r="FW163" s="198"/>
      <c r="FX163" s="198"/>
      <c r="FY163" s="198"/>
      <c r="FZ163" s="198"/>
      <c r="GA163" s="198"/>
      <c r="GB163" s="198"/>
      <c r="GC163" s="198"/>
      <c r="GD163" s="198"/>
      <c r="GE163" s="198"/>
      <c r="GF163" s="198"/>
      <c r="GG163" s="198"/>
      <c r="GH163" s="198"/>
      <c r="GI163" s="198"/>
      <c r="GJ163" s="198"/>
      <c r="GK163" s="198"/>
      <c r="GL163" s="198"/>
      <c r="GM163" s="198"/>
      <c r="GN163" s="198"/>
      <c r="GO163" s="198"/>
      <c r="GP163" s="198"/>
      <c r="GQ163" s="198"/>
      <c r="GR163" s="198"/>
      <c r="GS163" s="198"/>
      <c r="GT163" s="198"/>
      <c r="GU163" s="198"/>
      <c r="GV163" s="198"/>
      <c r="GW163" s="198"/>
      <c r="GX163" s="198"/>
      <c r="GY163" s="198"/>
      <c r="GZ163" s="198"/>
      <c r="HA163" s="198"/>
      <c r="HB163" s="198"/>
      <c r="HC163" s="198"/>
      <c r="HD163" s="198"/>
      <c r="HE163" s="198"/>
      <c r="HF163" s="198"/>
      <c r="HG163" s="198"/>
      <c r="HH163" s="198"/>
      <c r="HI163" s="198"/>
      <c r="HJ163" s="198"/>
      <c r="HK163" s="198"/>
      <c r="HL163" s="198"/>
      <c r="HM163" s="198"/>
      <c r="HN163" s="198"/>
      <c r="HO163" s="198"/>
      <c r="HP163" s="198"/>
      <c r="HQ163" s="198"/>
      <c r="HR163" s="198"/>
      <c r="HS163" s="198"/>
      <c r="HT163" s="198"/>
      <c r="HU163" s="198"/>
      <c r="HV163" s="198"/>
      <c r="HW163" s="198"/>
      <c r="HX163" s="198"/>
      <c r="HY163" s="198"/>
      <c r="HZ163" s="198"/>
      <c r="IA163" s="198"/>
      <c r="IB163" s="198"/>
      <c r="IC163" s="198"/>
      <c r="ID163" s="198"/>
      <c r="IE163" s="198"/>
      <c r="IF163" s="198"/>
      <c r="IG163" s="198"/>
      <c r="IH163" s="198"/>
      <c r="II163" s="198"/>
      <c r="IJ163" s="198"/>
      <c r="IK163" s="198"/>
      <c r="IL163" s="198"/>
      <c r="IM163" s="198"/>
      <c r="IN163" s="198"/>
      <c r="IO163" s="198"/>
      <c r="IP163" s="198"/>
      <c r="IQ163" s="198"/>
      <c r="IR163" s="198"/>
      <c r="IS163" s="198"/>
      <c r="IT163" s="198"/>
      <c r="IU163" s="198"/>
      <c r="IV163" s="198"/>
      <c r="IW163" s="198"/>
      <c r="IX163" s="198"/>
      <c r="IY163" s="198"/>
      <c r="IZ163" s="198"/>
      <c r="JA163" s="198"/>
      <c r="JB163" s="198"/>
      <c r="JC163" s="198"/>
      <c r="JD163" s="198"/>
      <c r="JE163" s="198"/>
      <c r="JF163" s="198"/>
    </row>
    <row r="164" spans="1:266" s="206" customFormat="1" ht="36" hidden="1" customHeight="1">
      <c r="A164" s="418"/>
      <c r="B164" s="216"/>
      <c r="C164" s="217"/>
      <c r="D164" s="217"/>
      <c r="E164" s="217"/>
      <c r="F164" s="217"/>
      <c r="G164" s="217"/>
      <c r="H164" s="217"/>
      <c r="I164" s="217"/>
      <c r="J164" s="217"/>
      <c r="K164" s="217"/>
      <c r="L164" s="217"/>
      <c r="M164" s="217"/>
      <c r="N164" s="217"/>
      <c r="O164" s="217"/>
      <c r="P164" s="217"/>
      <c r="Q164" s="217"/>
      <c r="R164" s="217"/>
      <c r="S164" s="217"/>
      <c r="T164" s="217"/>
      <c r="U164" s="217"/>
      <c r="V164" s="217"/>
      <c r="W164" s="217"/>
      <c r="X164" s="217"/>
      <c r="Y164" s="217"/>
      <c r="Z164" s="217"/>
      <c r="AA164" s="217"/>
      <c r="AB164" s="217"/>
      <c r="AC164" s="217"/>
      <c r="AD164" s="217"/>
      <c r="AE164" s="217"/>
      <c r="AF164" s="217"/>
      <c r="AG164" s="217"/>
      <c r="AH164" s="217"/>
      <c r="AI164" s="217"/>
      <c r="AJ164" s="217"/>
      <c r="AK164" s="217"/>
      <c r="AL164" s="217"/>
      <c r="AM164" s="217"/>
      <c r="AN164" s="217"/>
      <c r="AO164" s="217"/>
      <c r="AP164" s="217"/>
      <c r="AQ164" s="217"/>
      <c r="AR164" s="217"/>
      <c r="AS164" s="217"/>
      <c r="AT164" s="217"/>
      <c r="AU164" s="217"/>
      <c r="AV164" s="217"/>
      <c r="AW164" s="217"/>
      <c r="AX164" s="217"/>
      <c r="AY164" s="218"/>
      <c r="AZ164" s="218"/>
      <c r="BA164" s="217"/>
      <c r="BB164" s="217"/>
      <c r="BC164" s="217"/>
      <c r="BD164" s="217"/>
      <c r="BE164" s="217"/>
      <c r="BF164" s="217"/>
      <c r="BG164" s="218"/>
      <c r="BH164" s="218"/>
      <c r="BI164" s="217"/>
      <c r="BJ164" s="217"/>
      <c r="BK164" s="217"/>
      <c r="BL164" s="217"/>
      <c r="BM164" s="218"/>
      <c r="BN164" s="218"/>
      <c r="BO164" s="217"/>
      <c r="BP164" s="217"/>
      <c r="BQ164" s="217"/>
      <c r="BR164" s="217"/>
      <c r="BS164" s="218"/>
      <c r="BT164" s="218"/>
      <c r="BU164" s="217"/>
      <c r="BV164" s="217"/>
      <c r="BW164" s="217"/>
      <c r="BX164" s="217"/>
      <c r="BY164" s="218"/>
      <c r="BZ164" s="218"/>
      <c r="CA164" s="217"/>
      <c r="CB164" s="217"/>
      <c r="CC164" s="217"/>
      <c r="CD164" s="217"/>
      <c r="CE164" s="218"/>
      <c r="CF164" s="218"/>
      <c r="CG164" s="217"/>
      <c r="CH164" s="217"/>
      <c r="CI164" s="217"/>
      <c r="CJ164" s="217"/>
      <c r="CK164" s="218"/>
      <c r="CL164" s="218"/>
      <c r="CM164" s="217"/>
      <c r="CN164" s="217"/>
      <c r="CO164" s="217"/>
      <c r="CP164" s="217"/>
      <c r="CQ164" s="218"/>
      <c r="CR164" s="218"/>
      <c r="CS164" s="217"/>
      <c r="CT164" s="217"/>
      <c r="CU164" s="217"/>
      <c r="CV164" s="217"/>
      <c r="CW164" s="218"/>
      <c r="CX164" s="218"/>
      <c r="CY164" s="217"/>
      <c r="CZ164" s="217"/>
      <c r="DA164" s="217"/>
      <c r="DB164" s="217"/>
      <c r="DC164" s="218"/>
      <c r="DD164" s="218"/>
      <c r="DE164" s="217"/>
      <c r="DF164" s="217"/>
      <c r="DG164" s="217"/>
      <c r="DH164" s="217"/>
      <c r="DI164" s="217"/>
      <c r="DJ164" s="217"/>
      <c r="DK164" s="219"/>
      <c r="DL164" s="219"/>
      <c r="DM164" s="217"/>
      <c r="DN164" s="217"/>
      <c r="DO164" s="217"/>
      <c r="DP164" s="217"/>
      <c r="DQ164" s="217"/>
      <c r="DR164" s="217"/>
      <c r="DS164" s="218"/>
      <c r="DT164" s="218"/>
      <c r="DU164" s="218"/>
      <c r="DV164" s="218"/>
      <c r="DW164" s="198"/>
      <c r="DX164" s="198"/>
      <c r="DY164" s="198"/>
      <c r="DZ164" s="198"/>
      <c r="EA164" s="198"/>
      <c r="EB164" s="198"/>
      <c r="EC164" s="198"/>
      <c r="ED164" s="198"/>
      <c r="EE164" s="198"/>
      <c r="EF164" s="205"/>
      <c r="EG164" s="205"/>
      <c r="EH164" s="205"/>
      <c r="EI164" s="205"/>
      <c r="EJ164" s="205"/>
      <c r="EK164" s="205"/>
      <c r="EL164" s="205"/>
      <c r="EM164" s="205"/>
      <c r="EN164" s="205"/>
      <c r="EO164" s="205"/>
      <c r="EP164" s="205"/>
      <c r="EQ164" s="205"/>
      <c r="ER164" s="205"/>
      <c r="ES164" s="205"/>
      <c r="ET164" s="205"/>
      <c r="EU164" s="205"/>
      <c r="EV164" s="205"/>
      <c r="EW164" s="205"/>
      <c r="EX164" s="205"/>
      <c r="EY164" s="205"/>
      <c r="EZ164" s="205"/>
      <c r="FA164" s="205"/>
      <c r="FB164" s="205"/>
      <c r="FC164" s="205"/>
      <c r="FD164" s="205"/>
      <c r="FE164" s="205"/>
      <c r="FF164" s="205"/>
      <c r="FG164" s="205"/>
      <c r="FH164" s="205"/>
      <c r="FI164" s="205"/>
      <c r="FJ164" s="205"/>
      <c r="FK164" s="205"/>
      <c r="FL164" s="205"/>
      <c r="FM164" s="205"/>
      <c r="FN164" s="205"/>
      <c r="FO164" s="205"/>
      <c r="FP164" s="205"/>
      <c r="FQ164" s="205"/>
      <c r="FR164" s="205"/>
      <c r="FS164" s="205"/>
      <c r="FT164" s="205"/>
      <c r="FU164" s="205"/>
      <c r="FV164" s="205"/>
      <c r="FW164" s="205"/>
      <c r="FX164" s="205"/>
      <c r="FY164" s="205"/>
      <c r="FZ164" s="205"/>
      <c r="GA164" s="205"/>
      <c r="GB164" s="205"/>
      <c r="GC164" s="205"/>
      <c r="GD164" s="205"/>
      <c r="GE164" s="205"/>
      <c r="GF164" s="205"/>
      <c r="GG164" s="205"/>
      <c r="GH164" s="205"/>
      <c r="GI164" s="205"/>
      <c r="GJ164" s="205"/>
      <c r="GK164" s="205"/>
      <c r="GL164" s="205"/>
      <c r="GM164" s="205"/>
      <c r="GN164" s="205"/>
      <c r="GO164" s="205"/>
      <c r="GP164" s="205"/>
      <c r="GQ164" s="205"/>
      <c r="GR164" s="205"/>
      <c r="GS164" s="205"/>
      <c r="GT164" s="205"/>
      <c r="GU164" s="205"/>
      <c r="GV164" s="205"/>
      <c r="GW164" s="205"/>
      <c r="GX164" s="205"/>
      <c r="GY164" s="205"/>
      <c r="GZ164" s="205"/>
      <c r="HA164" s="205"/>
      <c r="HB164" s="205"/>
      <c r="HC164" s="205"/>
      <c r="HD164" s="205"/>
      <c r="HE164" s="205"/>
      <c r="HF164" s="205"/>
      <c r="HG164" s="205"/>
      <c r="HH164" s="205"/>
      <c r="HI164" s="205"/>
      <c r="HJ164" s="205"/>
      <c r="HK164" s="205"/>
      <c r="HL164" s="205"/>
      <c r="HM164" s="205"/>
      <c r="HN164" s="205"/>
      <c r="HO164" s="205"/>
      <c r="HP164" s="205"/>
      <c r="HQ164" s="205"/>
      <c r="HR164" s="205"/>
      <c r="HS164" s="205"/>
      <c r="HT164" s="205"/>
      <c r="HU164" s="205"/>
      <c r="HV164" s="205"/>
      <c r="HW164" s="205"/>
      <c r="HX164" s="205"/>
      <c r="HY164" s="205"/>
      <c r="HZ164" s="205"/>
      <c r="IA164" s="205"/>
      <c r="IB164" s="205"/>
      <c r="IC164" s="205"/>
      <c r="ID164" s="205"/>
      <c r="IE164" s="205"/>
      <c r="IF164" s="205"/>
      <c r="IG164" s="205"/>
      <c r="IH164" s="205"/>
      <c r="II164" s="205"/>
      <c r="IJ164" s="205"/>
      <c r="IK164" s="205"/>
      <c r="IL164" s="205"/>
      <c r="IM164" s="205"/>
      <c r="IN164" s="205"/>
      <c r="IO164" s="205"/>
      <c r="IP164" s="205"/>
      <c r="IQ164" s="205"/>
      <c r="IR164" s="205"/>
      <c r="IS164" s="205"/>
      <c r="IT164" s="205"/>
      <c r="IU164" s="205"/>
      <c r="IV164" s="205"/>
      <c r="IW164" s="205"/>
      <c r="IX164" s="205"/>
      <c r="IY164" s="205"/>
      <c r="IZ164" s="205"/>
      <c r="JA164" s="205"/>
      <c r="JB164" s="205"/>
      <c r="JC164" s="205"/>
      <c r="JD164" s="205"/>
      <c r="JE164" s="205"/>
      <c r="JF164" s="205"/>
    </row>
    <row r="165" spans="1:266" s="208" customFormat="1" hidden="1">
      <c r="A165" s="419"/>
      <c r="B165" s="89"/>
      <c r="C165" s="90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202"/>
      <c r="DL165" s="202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207"/>
      <c r="EG165" s="207"/>
      <c r="EH165" s="207"/>
      <c r="EI165" s="207"/>
      <c r="EJ165" s="207"/>
      <c r="EK165" s="207"/>
      <c r="EL165" s="207"/>
      <c r="EM165" s="207"/>
      <c r="EN165" s="207"/>
      <c r="EO165" s="207"/>
      <c r="EP165" s="207"/>
      <c r="EQ165" s="207"/>
      <c r="ER165" s="207"/>
      <c r="ES165" s="207"/>
      <c r="ET165" s="207"/>
      <c r="EU165" s="207"/>
      <c r="EV165" s="207"/>
      <c r="EW165" s="207"/>
      <c r="EX165" s="207"/>
      <c r="EY165" s="207"/>
      <c r="EZ165" s="207"/>
      <c r="FA165" s="207"/>
      <c r="FB165" s="207"/>
      <c r="FC165" s="207"/>
      <c r="FD165" s="207"/>
      <c r="FE165" s="207"/>
      <c r="FF165" s="207"/>
      <c r="FG165" s="207"/>
      <c r="FH165" s="207"/>
      <c r="FI165" s="207"/>
      <c r="FJ165" s="207"/>
      <c r="FK165" s="207"/>
      <c r="FL165" s="207"/>
      <c r="FM165" s="207"/>
      <c r="FN165" s="207"/>
      <c r="FO165" s="207"/>
      <c r="FP165" s="207"/>
      <c r="FQ165" s="207"/>
      <c r="FR165" s="207"/>
      <c r="FS165" s="207"/>
      <c r="FT165" s="207"/>
      <c r="FU165" s="207"/>
      <c r="FV165" s="207"/>
      <c r="FW165" s="207"/>
      <c r="FX165" s="207"/>
      <c r="FY165" s="207"/>
      <c r="FZ165" s="207"/>
      <c r="GA165" s="207"/>
      <c r="GB165" s="207"/>
      <c r="GC165" s="207"/>
      <c r="GD165" s="207"/>
      <c r="GE165" s="207"/>
      <c r="GF165" s="207"/>
      <c r="GG165" s="207"/>
      <c r="GH165" s="207"/>
      <c r="GI165" s="207"/>
      <c r="GJ165" s="207"/>
      <c r="GK165" s="207"/>
      <c r="GL165" s="207"/>
      <c r="GM165" s="207"/>
      <c r="GN165" s="207"/>
      <c r="GO165" s="207"/>
      <c r="GP165" s="207"/>
      <c r="GQ165" s="207"/>
      <c r="GR165" s="207"/>
      <c r="GS165" s="207"/>
      <c r="GT165" s="207"/>
      <c r="GU165" s="207"/>
      <c r="GV165" s="207"/>
      <c r="GW165" s="207"/>
      <c r="GX165" s="207"/>
      <c r="GY165" s="207"/>
      <c r="GZ165" s="207"/>
      <c r="HA165" s="207"/>
      <c r="HB165" s="207"/>
      <c r="HC165" s="207"/>
      <c r="HD165" s="207"/>
      <c r="HE165" s="207"/>
      <c r="HF165" s="207"/>
      <c r="HG165" s="207"/>
      <c r="HH165" s="207"/>
      <c r="HI165" s="207"/>
      <c r="HJ165" s="207"/>
      <c r="HK165" s="207"/>
      <c r="HL165" s="207"/>
      <c r="HM165" s="207"/>
      <c r="HN165" s="207"/>
      <c r="HO165" s="207"/>
      <c r="HP165" s="207"/>
      <c r="HQ165" s="207"/>
      <c r="HR165" s="207"/>
      <c r="HS165" s="207"/>
      <c r="HT165" s="207"/>
      <c r="HU165" s="207"/>
      <c r="HV165" s="207"/>
      <c r="HW165" s="207"/>
      <c r="HX165" s="207"/>
      <c r="HY165" s="207"/>
      <c r="HZ165" s="207"/>
      <c r="IA165" s="207"/>
      <c r="IB165" s="207"/>
      <c r="IC165" s="207"/>
      <c r="ID165" s="207"/>
      <c r="IE165" s="207"/>
      <c r="IF165" s="207"/>
      <c r="IG165" s="207"/>
      <c r="IH165" s="207"/>
      <c r="II165" s="207"/>
      <c r="IJ165" s="207"/>
      <c r="IK165" s="207"/>
      <c r="IL165" s="207"/>
      <c r="IM165" s="207"/>
      <c r="IN165" s="207"/>
      <c r="IO165" s="207"/>
      <c r="IP165" s="207"/>
      <c r="IQ165" s="207"/>
      <c r="IR165" s="207"/>
      <c r="IS165" s="207"/>
      <c r="IT165" s="207"/>
      <c r="IU165" s="207"/>
      <c r="IV165" s="207"/>
      <c r="IW165" s="207"/>
      <c r="IX165" s="207"/>
      <c r="IY165" s="207"/>
      <c r="IZ165" s="207"/>
      <c r="JA165" s="207"/>
      <c r="JB165" s="207"/>
      <c r="JC165" s="207"/>
      <c r="JD165" s="207"/>
      <c r="JE165" s="207"/>
      <c r="JF165" s="207"/>
    </row>
    <row r="166" spans="1:266" s="208" customFormat="1" ht="20.25" hidden="1" customHeight="1">
      <c r="A166" s="419"/>
      <c r="B166" s="89"/>
      <c r="C166" s="225"/>
      <c r="D166" s="22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202"/>
      <c r="DL166" s="202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207"/>
      <c r="EG166" s="207"/>
      <c r="EH166" s="207"/>
      <c r="EI166" s="207"/>
      <c r="EJ166" s="207"/>
      <c r="EK166" s="207"/>
      <c r="EL166" s="207"/>
      <c r="EM166" s="207"/>
      <c r="EN166" s="207"/>
      <c r="EO166" s="207"/>
      <c r="EP166" s="207"/>
      <c r="EQ166" s="207"/>
      <c r="ER166" s="207"/>
      <c r="ES166" s="207"/>
      <c r="ET166" s="207"/>
      <c r="EU166" s="207"/>
      <c r="EV166" s="207"/>
      <c r="EW166" s="207"/>
      <c r="EX166" s="207"/>
      <c r="EY166" s="207"/>
      <c r="EZ166" s="207"/>
      <c r="FA166" s="207"/>
      <c r="FB166" s="207"/>
      <c r="FC166" s="207"/>
      <c r="FD166" s="207"/>
      <c r="FE166" s="207"/>
      <c r="FF166" s="207"/>
      <c r="FG166" s="207"/>
      <c r="FH166" s="207"/>
      <c r="FI166" s="207"/>
      <c r="FJ166" s="207"/>
      <c r="FK166" s="207"/>
      <c r="FL166" s="207"/>
      <c r="FM166" s="207"/>
      <c r="FN166" s="207"/>
      <c r="FO166" s="207"/>
      <c r="FP166" s="207"/>
      <c r="FQ166" s="207"/>
      <c r="FR166" s="207"/>
      <c r="FS166" s="207"/>
      <c r="FT166" s="207"/>
      <c r="FU166" s="207"/>
      <c r="FV166" s="207"/>
      <c r="FW166" s="207"/>
      <c r="FX166" s="207"/>
      <c r="FY166" s="207"/>
      <c r="FZ166" s="207"/>
      <c r="GA166" s="207"/>
      <c r="GB166" s="207"/>
      <c r="GC166" s="207"/>
      <c r="GD166" s="207"/>
      <c r="GE166" s="207"/>
      <c r="GF166" s="207"/>
      <c r="GG166" s="207"/>
      <c r="GH166" s="207"/>
      <c r="GI166" s="207"/>
      <c r="GJ166" s="207"/>
      <c r="GK166" s="207"/>
      <c r="GL166" s="207"/>
      <c r="GM166" s="207"/>
      <c r="GN166" s="207"/>
      <c r="GO166" s="207"/>
      <c r="GP166" s="207"/>
      <c r="GQ166" s="207"/>
      <c r="GR166" s="207"/>
      <c r="GS166" s="207"/>
      <c r="GT166" s="207"/>
      <c r="GU166" s="207"/>
      <c r="GV166" s="207"/>
      <c r="GW166" s="207"/>
      <c r="GX166" s="207"/>
      <c r="GY166" s="207"/>
      <c r="GZ166" s="207"/>
      <c r="HA166" s="207"/>
      <c r="HB166" s="207"/>
      <c r="HC166" s="207"/>
      <c r="HD166" s="207"/>
      <c r="HE166" s="207"/>
      <c r="HF166" s="207"/>
      <c r="HG166" s="207"/>
      <c r="HH166" s="207"/>
      <c r="HI166" s="207"/>
      <c r="HJ166" s="207"/>
      <c r="HK166" s="207"/>
      <c r="HL166" s="207"/>
      <c r="HM166" s="207"/>
      <c r="HN166" s="207"/>
      <c r="HO166" s="207"/>
      <c r="HP166" s="207"/>
      <c r="HQ166" s="207"/>
      <c r="HR166" s="207"/>
      <c r="HS166" s="207"/>
      <c r="HT166" s="207"/>
      <c r="HU166" s="207"/>
      <c r="HV166" s="207"/>
      <c r="HW166" s="207"/>
      <c r="HX166" s="207"/>
      <c r="HY166" s="207"/>
      <c r="HZ166" s="207"/>
      <c r="IA166" s="207"/>
      <c r="IB166" s="207"/>
      <c r="IC166" s="207"/>
      <c r="ID166" s="207"/>
      <c r="IE166" s="207"/>
      <c r="IF166" s="207"/>
      <c r="IG166" s="207"/>
      <c r="IH166" s="207"/>
      <c r="II166" s="207"/>
      <c r="IJ166" s="207"/>
      <c r="IK166" s="207"/>
      <c r="IL166" s="207"/>
      <c r="IM166" s="207"/>
      <c r="IN166" s="207"/>
      <c r="IO166" s="207"/>
      <c r="IP166" s="207"/>
      <c r="IQ166" s="207"/>
      <c r="IR166" s="207"/>
      <c r="IS166" s="207"/>
      <c r="IT166" s="207"/>
      <c r="IU166" s="207"/>
      <c r="IV166" s="207"/>
      <c r="IW166" s="207"/>
      <c r="IX166" s="207"/>
      <c r="IY166" s="207"/>
      <c r="IZ166" s="207"/>
      <c r="JA166" s="207"/>
      <c r="JB166" s="207"/>
      <c r="JC166" s="207"/>
      <c r="JD166" s="207"/>
      <c r="JE166" s="207"/>
      <c r="JF166" s="207"/>
    </row>
    <row r="167" spans="1:266" s="208" customFormat="1" ht="20.25" hidden="1">
      <c r="A167" s="221"/>
      <c r="B167" s="89"/>
      <c r="C167" s="90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202"/>
      <c r="DL167" s="202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207"/>
      <c r="EB167" s="207"/>
      <c r="EC167" s="207"/>
      <c r="ED167" s="207"/>
      <c r="EE167" s="207"/>
      <c r="EF167" s="207"/>
      <c r="EG167" s="207"/>
      <c r="EH167" s="207"/>
      <c r="EI167" s="207"/>
      <c r="EJ167" s="207"/>
      <c r="EK167" s="207"/>
      <c r="EL167" s="207"/>
      <c r="EM167" s="207"/>
      <c r="EN167" s="207"/>
      <c r="EO167" s="207"/>
      <c r="EP167" s="207"/>
      <c r="EQ167" s="207"/>
      <c r="ER167" s="207"/>
      <c r="ES167" s="207"/>
      <c r="ET167" s="207"/>
      <c r="EU167" s="207"/>
      <c r="EV167" s="207"/>
      <c r="EW167" s="207"/>
      <c r="EX167" s="207"/>
      <c r="EY167" s="207"/>
      <c r="EZ167" s="207"/>
      <c r="FA167" s="207"/>
      <c r="FB167" s="207"/>
      <c r="FC167" s="207"/>
      <c r="FD167" s="207"/>
      <c r="FE167" s="207"/>
      <c r="FF167" s="207"/>
      <c r="FG167" s="207"/>
      <c r="FH167" s="207"/>
      <c r="FI167" s="207"/>
      <c r="FJ167" s="207"/>
      <c r="FK167" s="207"/>
      <c r="FL167" s="207"/>
      <c r="FM167" s="207"/>
      <c r="FN167" s="207"/>
      <c r="FO167" s="207"/>
      <c r="FP167" s="207"/>
      <c r="FQ167" s="207"/>
      <c r="FR167" s="207"/>
      <c r="FS167" s="207"/>
      <c r="FT167" s="207"/>
      <c r="FU167" s="207"/>
      <c r="FV167" s="207"/>
      <c r="FW167" s="207"/>
      <c r="FX167" s="207"/>
      <c r="FY167" s="207"/>
      <c r="FZ167" s="207"/>
      <c r="GA167" s="207"/>
      <c r="GB167" s="207"/>
      <c r="GC167" s="207"/>
      <c r="GD167" s="207"/>
      <c r="GE167" s="207"/>
      <c r="GF167" s="207"/>
      <c r="GG167" s="207"/>
      <c r="GH167" s="207"/>
      <c r="GI167" s="207"/>
      <c r="GJ167" s="207"/>
      <c r="GK167" s="207"/>
      <c r="GL167" s="207"/>
      <c r="GM167" s="207"/>
      <c r="GN167" s="207"/>
      <c r="GO167" s="207"/>
      <c r="GP167" s="207"/>
      <c r="GQ167" s="207"/>
      <c r="GR167" s="207"/>
      <c r="GS167" s="207"/>
      <c r="GT167" s="207"/>
      <c r="GU167" s="207"/>
      <c r="GV167" s="207"/>
      <c r="GW167" s="207"/>
      <c r="GX167" s="207"/>
      <c r="GY167" s="207"/>
      <c r="GZ167" s="207"/>
      <c r="HA167" s="207"/>
      <c r="HB167" s="207"/>
      <c r="HC167" s="207"/>
      <c r="HD167" s="207"/>
      <c r="HE167" s="207"/>
      <c r="HF167" s="207"/>
      <c r="HG167" s="207"/>
      <c r="HH167" s="207"/>
      <c r="HI167" s="207"/>
      <c r="HJ167" s="207"/>
      <c r="HK167" s="207"/>
      <c r="HL167" s="207"/>
      <c r="HM167" s="207"/>
      <c r="HN167" s="207"/>
      <c r="HO167" s="207"/>
      <c r="HP167" s="207"/>
      <c r="HQ167" s="207"/>
      <c r="HR167" s="207"/>
      <c r="HS167" s="207"/>
      <c r="HT167" s="207"/>
      <c r="HU167" s="207"/>
      <c r="HV167" s="207"/>
      <c r="HW167" s="207"/>
      <c r="HX167" s="207"/>
      <c r="HY167" s="207"/>
      <c r="HZ167" s="207"/>
      <c r="IA167" s="207"/>
      <c r="IB167" s="207"/>
      <c r="IC167" s="207"/>
      <c r="ID167" s="207"/>
      <c r="IE167" s="207"/>
      <c r="IF167" s="207"/>
      <c r="IG167" s="207"/>
      <c r="IH167" s="207"/>
      <c r="II167" s="207"/>
      <c r="IJ167" s="207"/>
      <c r="IK167" s="207"/>
      <c r="IL167" s="207"/>
      <c r="IM167" s="207"/>
      <c r="IN167" s="207"/>
      <c r="IO167" s="207"/>
      <c r="IP167" s="207"/>
      <c r="IQ167" s="207"/>
      <c r="IR167" s="207"/>
      <c r="IS167" s="207"/>
      <c r="IT167" s="207"/>
      <c r="IU167" s="207"/>
      <c r="IV167" s="207"/>
      <c r="IW167" s="207"/>
      <c r="IX167" s="207"/>
      <c r="IY167" s="207"/>
      <c r="IZ167" s="207"/>
      <c r="JA167" s="207"/>
      <c r="JB167" s="207"/>
      <c r="JC167" s="207"/>
      <c r="JD167" s="207"/>
      <c r="JE167" s="207"/>
      <c r="JF167" s="207"/>
    </row>
    <row r="168" spans="1:266" s="208" customFormat="1" hidden="1">
      <c r="A168" s="89"/>
      <c r="B168" s="89"/>
      <c r="C168" s="90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202"/>
      <c r="DL168" s="202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207"/>
      <c r="EJ168" s="207"/>
      <c r="EK168" s="207"/>
      <c r="EL168" s="207"/>
      <c r="EM168" s="207"/>
      <c r="EN168" s="207"/>
      <c r="EO168" s="207"/>
      <c r="EP168" s="207"/>
      <c r="EQ168" s="207"/>
      <c r="ER168" s="207"/>
      <c r="ES168" s="207"/>
      <c r="ET168" s="207"/>
      <c r="EU168" s="207"/>
      <c r="EV168" s="207"/>
      <c r="EW168" s="207"/>
      <c r="EX168" s="207"/>
      <c r="EY168" s="207"/>
      <c r="EZ168" s="207"/>
      <c r="FA168" s="207"/>
      <c r="FB168" s="207"/>
      <c r="FC168" s="207"/>
      <c r="FD168" s="207"/>
      <c r="FE168" s="207"/>
      <c r="FF168" s="207"/>
      <c r="FG168" s="207"/>
      <c r="FH168" s="207"/>
      <c r="FI168" s="207"/>
      <c r="FJ168" s="207"/>
      <c r="FK168" s="207"/>
      <c r="FL168" s="207"/>
      <c r="FM168" s="207"/>
      <c r="FN168" s="207"/>
      <c r="FO168" s="207"/>
      <c r="FP168" s="207"/>
      <c r="FQ168" s="207"/>
      <c r="FR168" s="207"/>
      <c r="FS168" s="207"/>
      <c r="FT168" s="207"/>
      <c r="FU168" s="207"/>
      <c r="FV168" s="207"/>
      <c r="FW168" s="207"/>
      <c r="FX168" s="207"/>
      <c r="FY168" s="207"/>
      <c r="FZ168" s="207"/>
      <c r="GA168" s="207"/>
      <c r="GB168" s="207"/>
      <c r="GC168" s="207"/>
      <c r="GD168" s="207"/>
      <c r="GE168" s="207"/>
      <c r="GF168" s="207"/>
      <c r="GG168" s="207"/>
      <c r="GH168" s="207"/>
      <c r="GI168" s="207"/>
      <c r="GJ168" s="207"/>
      <c r="GK168" s="207"/>
      <c r="GL168" s="207"/>
      <c r="GM168" s="207"/>
      <c r="GN168" s="207"/>
      <c r="GO168" s="207"/>
      <c r="GP168" s="207"/>
      <c r="GQ168" s="207"/>
      <c r="GR168" s="207"/>
      <c r="GS168" s="207"/>
      <c r="GT168" s="207"/>
      <c r="GU168" s="207"/>
      <c r="GV168" s="207"/>
      <c r="GW168" s="207"/>
      <c r="GX168" s="207"/>
      <c r="GY168" s="207"/>
      <c r="GZ168" s="207"/>
      <c r="HA168" s="207"/>
      <c r="HB168" s="207"/>
      <c r="HC168" s="207"/>
      <c r="HD168" s="207"/>
      <c r="HE168" s="207"/>
      <c r="HF168" s="207"/>
      <c r="HG168" s="207"/>
      <c r="HH168" s="207"/>
      <c r="HI168" s="207"/>
      <c r="HJ168" s="207"/>
      <c r="HK168" s="207"/>
      <c r="HL168" s="207"/>
      <c r="HM168" s="207"/>
      <c r="HN168" s="207"/>
      <c r="HO168" s="207"/>
      <c r="HP168" s="207"/>
      <c r="HQ168" s="207"/>
      <c r="HR168" s="207"/>
      <c r="HS168" s="207"/>
      <c r="HT168" s="207"/>
      <c r="HU168" s="207"/>
      <c r="HV168" s="207"/>
      <c r="HW168" s="207"/>
      <c r="HX168" s="207"/>
      <c r="HY168" s="207"/>
      <c r="HZ168" s="207"/>
      <c r="IA168" s="207"/>
      <c r="IB168" s="207"/>
      <c r="IC168" s="207"/>
      <c r="ID168" s="207"/>
      <c r="IE168" s="207"/>
      <c r="IF168" s="207"/>
      <c r="IG168" s="207"/>
      <c r="IH168" s="207"/>
      <c r="II168" s="207"/>
      <c r="IJ168" s="207"/>
      <c r="IK168" s="207"/>
      <c r="IL168" s="207"/>
      <c r="IM168" s="207"/>
      <c r="IN168" s="207"/>
      <c r="IO168" s="207"/>
      <c r="IP168" s="207"/>
      <c r="IQ168" s="207"/>
      <c r="IR168" s="207"/>
      <c r="IS168" s="207"/>
      <c r="IT168" s="207"/>
      <c r="IU168" s="207"/>
      <c r="IV168" s="207"/>
      <c r="IW168" s="207"/>
      <c r="IX168" s="207"/>
      <c r="IY168" s="207"/>
      <c r="IZ168" s="207"/>
      <c r="JA168" s="207"/>
      <c r="JB168" s="207"/>
      <c r="JC168" s="207"/>
      <c r="JD168" s="207"/>
      <c r="JE168" s="207"/>
      <c r="JF168" s="207"/>
    </row>
    <row r="169" spans="1:266" s="208" customFormat="1" hidden="1">
      <c r="A169" s="89"/>
      <c r="B169" s="89"/>
      <c r="C169" s="90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202"/>
      <c r="DL169" s="202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207"/>
      <c r="EJ169" s="207"/>
      <c r="EK169" s="207"/>
      <c r="EL169" s="207"/>
      <c r="EM169" s="207"/>
      <c r="EN169" s="207"/>
      <c r="EO169" s="207"/>
      <c r="EP169" s="207"/>
      <c r="EQ169" s="207"/>
      <c r="ER169" s="207"/>
      <c r="ES169" s="207"/>
      <c r="ET169" s="207"/>
      <c r="EU169" s="207"/>
      <c r="EV169" s="207"/>
      <c r="EW169" s="207"/>
      <c r="EX169" s="207"/>
      <c r="EY169" s="207"/>
      <c r="EZ169" s="207"/>
      <c r="FA169" s="207"/>
      <c r="FB169" s="207"/>
      <c r="FC169" s="207"/>
      <c r="FD169" s="207"/>
      <c r="FE169" s="207"/>
      <c r="FF169" s="207"/>
      <c r="FG169" s="207"/>
      <c r="FH169" s="207"/>
      <c r="FI169" s="207"/>
      <c r="FJ169" s="207"/>
      <c r="FK169" s="207"/>
      <c r="FL169" s="207"/>
      <c r="FM169" s="207"/>
      <c r="FN169" s="207"/>
      <c r="FO169" s="207"/>
      <c r="FP169" s="207"/>
      <c r="FQ169" s="207"/>
      <c r="FR169" s="207"/>
      <c r="FS169" s="207"/>
      <c r="FT169" s="207"/>
      <c r="FU169" s="207"/>
      <c r="FV169" s="207"/>
      <c r="FW169" s="207"/>
      <c r="FX169" s="207"/>
      <c r="FY169" s="207"/>
      <c r="FZ169" s="207"/>
      <c r="GA169" s="207"/>
      <c r="GB169" s="207"/>
      <c r="GC169" s="207"/>
      <c r="GD169" s="207"/>
      <c r="GE169" s="207"/>
      <c r="GF169" s="207"/>
      <c r="GG169" s="207"/>
      <c r="GH169" s="207"/>
      <c r="GI169" s="207"/>
      <c r="GJ169" s="207"/>
      <c r="GK169" s="207"/>
      <c r="GL169" s="207"/>
      <c r="GM169" s="207"/>
      <c r="GN169" s="207"/>
      <c r="GO169" s="207"/>
      <c r="GP169" s="207"/>
      <c r="GQ169" s="207"/>
      <c r="GR169" s="207"/>
      <c r="GS169" s="207"/>
      <c r="GT169" s="207"/>
      <c r="GU169" s="207"/>
      <c r="GV169" s="207"/>
      <c r="GW169" s="207"/>
      <c r="GX169" s="207"/>
      <c r="GY169" s="207"/>
      <c r="GZ169" s="207"/>
      <c r="HA169" s="207"/>
      <c r="HB169" s="207"/>
      <c r="HC169" s="207"/>
      <c r="HD169" s="207"/>
      <c r="HE169" s="207"/>
      <c r="HF169" s="207"/>
      <c r="HG169" s="207"/>
      <c r="HH169" s="207"/>
      <c r="HI169" s="207"/>
      <c r="HJ169" s="207"/>
      <c r="HK169" s="207"/>
      <c r="HL169" s="207"/>
      <c r="HM169" s="207"/>
      <c r="HN169" s="207"/>
      <c r="HO169" s="207"/>
      <c r="HP169" s="207"/>
      <c r="HQ169" s="207"/>
      <c r="HR169" s="207"/>
      <c r="HS169" s="207"/>
      <c r="HT169" s="207"/>
      <c r="HU169" s="207"/>
      <c r="HV169" s="207"/>
      <c r="HW169" s="207"/>
      <c r="HX169" s="207"/>
      <c r="HY169" s="207"/>
      <c r="HZ169" s="207"/>
      <c r="IA169" s="207"/>
      <c r="IB169" s="207"/>
      <c r="IC169" s="207"/>
      <c r="ID169" s="207"/>
      <c r="IE169" s="207"/>
      <c r="IF169" s="207"/>
      <c r="IG169" s="207"/>
      <c r="IH169" s="207"/>
      <c r="II169" s="207"/>
      <c r="IJ169" s="207"/>
      <c r="IK169" s="207"/>
      <c r="IL169" s="207"/>
      <c r="IM169" s="207"/>
      <c r="IN169" s="207"/>
      <c r="IO169" s="207"/>
      <c r="IP169" s="207"/>
      <c r="IQ169" s="207"/>
      <c r="IR169" s="207"/>
      <c r="IS169" s="207"/>
      <c r="IT169" s="207"/>
      <c r="IU169" s="207"/>
      <c r="IV169" s="207"/>
      <c r="IW169" s="207"/>
      <c r="IX169" s="207"/>
      <c r="IY169" s="207"/>
      <c r="IZ169" s="207"/>
      <c r="JA169" s="207"/>
      <c r="JB169" s="207"/>
      <c r="JC169" s="207"/>
      <c r="JD169" s="207"/>
      <c r="JE169" s="207"/>
      <c r="JF169" s="207"/>
    </row>
    <row r="170" spans="1:266" s="66" customFormat="1" hidden="1">
      <c r="A170" s="89"/>
      <c r="B170" s="89"/>
      <c r="C170" s="90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202"/>
      <c r="DL170" s="202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</row>
    <row r="171" spans="1:266" s="66" customFormat="1" hidden="1">
      <c r="A171" s="89"/>
      <c r="B171" s="89"/>
      <c r="C171" s="90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202"/>
      <c r="DL171" s="202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</row>
    <row r="172" spans="1:266" s="66" customFormat="1" hidden="1">
      <c r="A172" s="89"/>
      <c r="B172" s="89"/>
      <c r="C172" s="90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202"/>
      <c r="DL172" s="202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</row>
    <row r="173" spans="1:266" s="66" customFormat="1" hidden="1">
      <c r="A173" s="89"/>
      <c r="B173" s="89"/>
      <c r="C173" s="90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202"/>
      <c r="DL173" s="202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</row>
    <row r="174" spans="1:266" s="66" customFormat="1" hidden="1">
      <c r="A174" s="89"/>
      <c r="B174" s="89"/>
      <c r="C174" s="90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202"/>
      <c r="DL174" s="202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</row>
    <row r="175" spans="1:266" s="66" customFormat="1" hidden="1">
      <c r="A175" s="89"/>
      <c r="B175" s="89"/>
      <c r="C175" s="90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90"/>
      <c r="AB175" s="90"/>
      <c r="AC175" s="90"/>
      <c r="AD175" s="90"/>
      <c r="AE175" s="90"/>
      <c r="AF175" s="90"/>
      <c r="AG175" s="90"/>
      <c r="AH175" s="90"/>
      <c r="AI175" s="90"/>
      <c r="AJ175" s="90"/>
      <c r="AK175" s="90"/>
      <c r="AL175" s="90"/>
      <c r="AM175" s="90"/>
      <c r="AN175" s="90"/>
      <c r="AO175" s="90"/>
      <c r="AP175" s="90"/>
      <c r="AQ175" s="90"/>
      <c r="AR175" s="90"/>
      <c r="AS175" s="90"/>
      <c r="AT175" s="90"/>
      <c r="AU175" s="90"/>
      <c r="AV175" s="90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65"/>
      <c r="BN175" s="65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202"/>
      <c r="DL175" s="202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  <c r="GY175" s="65"/>
      <c r="GZ175" s="65"/>
      <c r="HA175" s="65"/>
      <c r="HB175" s="65"/>
      <c r="HC175" s="65"/>
      <c r="HD175" s="65"/>
      <c r="HE175" s="65"/>
      <c r="HF175" s="65"/>
      <c r="HG175" s="65"/>
      <c r="HH175" s="65"/>
      <c r="HI175" s="65"/>
      <c r="HJ175" s="65"/>
      <c r="HK175" s="65"/>
      <c r="HL175" s="65"/>
      <c r="HM175" s="65"/>
      <c r="HN175" s="65"/>
      <c r="HO175" s="65"/>
      <c r="HP175" s="65"/>
      <c r="HQ175" s="65"/>
      <c r="HR175" s="65"/>
      <c r="HS175" s="65"/>
      <c r="HT175" s="65"/>
      <c r="HU175" s="65"/>
      <c r="HV175" s="65"/>
      <c r="HW175" s="65"/>
      <c r="HX175" s="65"/>
      <c r="HY175" s="65"/>
      <c r="HZ175" s="65"/>
      <c r="IA175" s="65"/>
      <c r="IB175" s="65"/>
      <c r="IC175" s="65"/>
      <c r="ID175" s="65"/>
      <c r="IE175" s="65"/>
      <c r="IF175" s="65"/>
      <c r="IG175" s="65"/>
      <c r="IH175" s="65"/>
      <c r="II175" s="65"/>
      <c r="IJ175" s="65"/>
      <c r="IK175" s="65"/>
      <c r="IL175" s="65"/>
      <c r="IM175" s="65"/>
      <c r="IN175" s="65"/>
      <c r="IO175" s="65"/>
      <c r="IP175" s="65"/>
      <c r="IQ175" s="65"/>
      <c r="IR175" s="65"/>
      <c r="IS175" s="65"/>
      <c r="IT175" s="65"/>
      <c r="IU175" s="65"/>
      <c r="IV175" s="65"/>
      <c r="IW175" s="65"/>
      <c r="IX175" s="65"/>
      <c r="IY175" s="65"/>
      <c r="IZ175" s="65"/>
      <c r="JA175" s="65"/>
      <c r="JB175" s="65"/>
      <c r="JC175" s="65"/>
      <c r="JD175" s="65"/>
      <c r="JE175" s="65"/>
      <c r="JF175" s="65"/>
    </row>
    <row r="176" spans="1:266" s="66" customFormat="1" hidden="1">
      <c r="A176" s="89"/>
      <c r="B176" s="89"/>
      <c r="C176" s="90"/>
      <c r="D176" s="90"/>
      <c r="E176" s="90"/>
      <c r="F176" s="90"/>
      <c r="G176" s="90"/>
      <c r="H176" s="90"/>
      <c r="I176" s="90"/>
      <c r="J176" s="90"/>
      <c r="K176" s="90"/>
      <c r="L176" s="90"/>
      <c r="M176" s="90"/>
      <c r="N176" s="90"/>
      <c r="O176" s="90"/>
      <c r="P176" s="90"/>
      <c r="Q176" s="90"/>
      <c r="R176" s="90"/>
      <c r="S176" s="90"/>
      <c r="T176" s="90"/>
      <c r="U176" s="90"/>
      <c r="V176" s="90"/>
      <c r="W176" s="90"/>
      <c r="X176" s="90"/>
      <c r="Y176" s="90"/>
      <c r="Z176" s="90"/>
      <c r="AA176" s="90"/>
      <c r="AB176" s="90"/>
      <c r="AC176" s="90"/>
      <c r="AD176" s="90"/>
      <c r="AE176" s="90"/>
      <c r="AF176" s="90"/>
      <c r="AG176" s="90"/>
      <c r="AH176" s="90"/>
      <c r="AI176" s="90"/>
      <c r="AJ176" s="90"/>
      <c r="AK176" s="90"/>
      <c r="AL176" s="90"/>
      <c r="AM176" s="90"/>
      <c r="AN176" s="90"/>
      <c r="AO176" s="90"/>
      <c r="AP176" s="90"/>
      <c r="AQ176" s="90"/>
      <c r="AR176" s="90"/>
      <c r="AS176" s="90"/>
      <c r="AT176" s="90"/>
      <c r="AU176" s="90"/>
      <c r="AV176" s="90"/>
      <c r="AW176" s="65"/>
      <c r="AX176" s="65"/>
      <c r="AY176" s="65"/>
      <c r="AZ176" s="65"/>
      <c r="BA176" s="65"/>
      <c r="BB176" s="65"/>
      <c r="BC176" s="65"/>
      <c r="BD176" s="65"/>
      <c r="BE176" s="65"/>
      <c r="BF176" s="65"/>
      <c r="BG176" s="65"/>
      <c r="BH176" s="65"/>
      <c r="BI176" s="65"/>
      <c r="BJ176" s="65"/>
      <c r="BK176" s="65"/>
      <c r="BL176" s="65"/>
      <c r="BM176" s="65"/>
      <c r="BN176" s="65"/>
      <c r="BO176" s="65"/>
      <c r="BP176" s="65"/>
      <c r="BQ176" s="65"/>
      <c r="BR176" s="65"/>
      <c r="BS176" s="65"/>
      <c r="BT176" s="65"/>
      <c r="BU176" s="65"/>
      <c r="BV176" s="65"/>
      <c r="BW176" s="65"/>
      <c r="BX176" s="65"/>
      <c r="BY176" s="65"/>
      <c r="BZ176" s="65"/>
      <c r="CA176" s="65"/>
      <c r="CB176" s="65"/>
      <c r="CC176" s="65"/>
      <c r="CD176" s="65"/>
      <c r="CE176" s="65"/>
      <c r="CF176" s="65"/>
      <c r="CG176" s="65"/>
      <c r="CH176" s="65"/>
      <c r="CI176" s="65"/>
      <c r="CJ176" s="65"/>
      <c r="CK176" s="65"/>
      <c r="CL176" s="65"/>
      <c r="CM176" s="65"/>
      <c r="CN176" s="65"/>
      <c r="CO176" s="65"/>
      <c r="CP176" s="65"/>
      <c r="CQ176" s="65"/>
      <c r="CR176" s="65"/>
      <c r="CS176" s="65"/>
      <c r="CT176" s="65"/>
      <c r="CU176" s="65"/>
      <c r="CV176" s="65"/>
      <c r="CW176" s="65"/>
      <c r="CX176" s="65"/>
      <c r="CY176" s="65"/>
      <c r="CZ176" s="65"/>
      <c r="DA176" s="65"/>
      <c r="DB176" s="65"/>
      <c r="DC176" s="65"/>
      <c r="DD176" s="65"/>
      <c r="DE176" s="65"/>
      <c r="DF176" s="65"/>
      <c r="DG176" s="65"/>
      <c r="DH176" s="65"/>
      <c r="DI176" s="65"/>
      <c r="DJ176" s="65"/>
      <c r="DK176" s="202"/>
      <c r="DL176" s="202"/>
      <c r="DM176" s="65"/>
      <c r="DN176" s="65"/>
      <c r="DO176" s="65"/>
      <c r="DP176" s="65"/>
      <c r="DQ176" s="65"/>
      <c r="DR176" s="65"/>
      <c r="DS176" s="65"/>
      <c r="DT176" s="65"/>
      <c r="DU176" s="65"/>
      <c r="DV176" s="65"/>
      <c r="DW176" s="65"/>
      <c r="DX176" s="65"/>
      <c r="DY176" s="65"/>
      <c r="DZ176" s="65"/>
      <c r="EA176" s="65"/>
      <c r="EB176" s="65"/>
      <c r="EC176" s="65"/>
      <c r="ED176" s="65"/>
      <c r="EE176" s="65"/>
      <c r="EF176" s="65"/>
      <c r="EG176" s="65"/>
      <c r="EH176" s="65"/>
      <c r="EI176" s="65"/>
      <c r="EJ176" s="65"/>
      <c r="EK176" s="65"/>
      <c r="EL176" s="65"/>
      <c r="EM176" s="65"/>
      <c r="EN176" s="65"/>
      <c r="EO176" s="65"/>
      <c r="EP176" s="65"/>
      <c r="EQ176" s="65"/>
      <c r="ER176" s="65"/>
      <c r="ES176" s="65"/>
      <c r="ET176" s="65"/>
      <c r="EU176" s="65"/>
      <c r="EV176" s="65"/>
      <c r="EW176" s="65"/>
      <c r="EX176" s="65"/>
      <c r="EY176" s="65"/>
      <c r="EZ176" s="65"/>
      <c r="FA176" s="65"/>
      <c r="FB176" s="65"/>
      <c r="FC176" s="65"/>
      <c r="FD176" s="65"/>
      <c r="FE176" s="65"/>
      <c r="FF176" s="65"/>
      <c r="FG176" s="65"/>
      <c r="FH176" s="65"/>
      <c r="FI176" s="65"/>
      <c r="FJ176" s="65"/>
      <c r="FK176" s="65"/>
      <c r="FL176" s="65"/>
      <c r="FM176" s="65"/>
      <c r="FN176" s="65"/>
      <c r="FO176" s="65"/>
      <c r="FP176" s="65"/>
      <c r="FQ176" s="65"/>
      <c r="FR176" s="65"/>
      <c r="FS176" s="65"/>
      <c r="FT176" s="65"/>
      <c r="FU176" s="65"/>
      <c r="FV176" s="65"/>
      <c r="FW176" s="65"/>
      <c r="FX176" s="65"/>
      <c r="FY176" s="65"/>
      <c r="FZ176" s="65"/>
      <c r="GA176" s="65"/>
      <c r="GB176" s="65"/>
      <c r="GC176" s="65"/>
      <c r="GD176" s="65"/>
      <c r="GE176" s="65"/>
      <c r="GF176" s="65"/>
      <c r="GG176" s="65"/>
      <c r="GH176" s="65"/>
      <c r="GI176" s="65"/>
      <c r="GJ176" s="65"/>
      <c r="GK176" s="65"/>
      <c r="GL176" s="65"/>
      <c r="GM176" s="65"/>
      <c r="GN176" s="65"/>
      <c r="GO176" s="65"/>
      <c r="GP176" s="65"/>
      <c r="GQ176" s="65"/>
      <c r="GR176" s="65"/>
      <c r="GS176" s="65"/>
      <c r="GT176" s="65"/>
      <c r="GU176" s="65"/>
      <c r="GV176" s="65"/>
      <c r="GW176" s="65"/>
      <c r="GX176" s="65"/>
      <c r="GY176" s="65"/>
      <c r="GZ176" s="65"/>
      <c r="HA176" s="65"/>
      <c r="HB176" s="65"/>
      <c r="HC176" s="65"/>
      <c r="HD176" s="65"/>
      <c r="HE176" s="65"/>
      <c r="HF176" s="65"/>
      <c r="HG176" s="65"/>
      <c r="HH176" s="65"/>
      <c r="HI176" s="65"/>
      <c r="HJ176" s="65"/>
      <c r="HK176" s="65"/>
      <c r="HL176" s="65"/>
      <c r="HM176" s="65"/>
      <c r="HN176" s="65"/>
      <c r="HO176" s="65"/>
      <c r="HP176" s="65"/>
      <c r="HQ176" s="65"/>
      <c r="HR176" s="65"/>
      <c r="HS176" s="65"/>
      <c r="HT176" s="65"/>
      <c r="HU176" s="65"/>
      <c r="HV176" s="65"/>
      <c r="HW176" s="65"/>
      <c r="HX176" s="65"/>
      <c r="HY176" s="65"/>
      <c r="HZ176" s="65"/>
      <c r="IA176" s="65"/>
      <c r="IB176" s="65"/>
      <c r="IC176" s="65"/>
      <c r="ID176" s="65"/>
      <c r="IE176" s="65"/>
      <c r="IF176" s="65"/>
      <c r="IG176" s="65"/>
      <c r="IH176" s="65"/>
      <c r="II176" s="65"/>
      <c r="IJ176" s="65"/>
      <c r="IK176" s="65"/>
      <c r="IL176" s="65"/>
      <c r="IM176" s="65"/>
      <c r="IN176" s="65"/>
      <c r="IO176" s="65"/>
      <c r="IP176" s="65"/>
      <c r="IQ176" s="65"/>
      <c r="IR176" s="65"/>
      <c r="IS176" s="65"/>
      <c r="IT176" s="65"/>
      <c r="IU176" s="65"/>
      <c r="IV176" s="65"/>
      <c r="IW176" s="65"/>
      <c r="IX176" s="65"/>
      <c r="IY176" s="65"/>
      <c r="IZ176" s="65"/>
      <c r="JA176" s="65"/>
      <c r="JB176" s="65"/>
      <c r="JC176" s="65"/>
      <c r="JD176" s="65"/>
      <c r="JE176" s="65"/>
      <c r="JF176" s="65"/>
    </row>
    <row r="177" spans="1:266" s="66" customFormat="1" hidden="1">
      <c r="A177" s="89"/>
      <c r="B177" s="89"/>
      <c r="C177" s="90"/>
      <c r="D177" s="90"/>
      <c r="E177" s="90"/>
      <c r="F177" s="90"/>
      <c r="G177" s="90"/>
      <c r="H177" s="90"/>
      <c r="I177" s="90"/>
      <c r="J177" s="90"/>
      <c r="K177" s="90"/>
      <c r="L177" s="90"/>
      <c r="M177" s="90"/>
      <c r="N177" s="90"/>
      <c r="O177" s="90"/>
      <c r="P177" s="90"/>
      <c r="Q177" s="90"/>
      <c r="R177" s="90"/>
      <c r="S177" s="90"/>
      <c r="T177" s="90"/>
      <c r="U177" s="90"/>
      <c r="V177" s="90"/>
      <c r="W177" s="90"/>
      <c r="X177" s="90"/>
      <c r="Y177" s="90"/>
      <c r="Z177" s="90"/>
      <c r="AA177" s="90"/>
      <c r="AB177" s="90"/>
      <c r="AC177" s="90"/>
      <c r="AD177" s="90"/>
      <c r="AE177" s="90"/>
      <c r="AF177" s="90"/>
      <c r="AG177" s="90"/>
      <c r="AH177" s="90"/>
      <c r="AI177" s="90"/>
      <c r="AJ177" s="90"/>
      <c r="AK177" s="90"/>
      <c r="AL177" s="90"/>
      <c r="AM177" s="90"/>
      <c r="AN177" s="90"/>
      <c r="AO177" s="90"/>
      <c r="AP177" s="90"/>
      <c r="AQ177" s="90"/>
      <c r="AR177" s="90"/>
      <c r="AS177" s="90"/>
      <c r="AT177" s="90"/>
      <c r="AU177" s="90"/>
      <c r="AV177" s="90"/>
      <c r="AW177" s="65"/>
      <c r="AX177" s="65"/>
      <c r="AY177" s="65"/>
      <c r="AZ177" s="65"/>
      <c r="BA177" s="65"/>
      <c r="BB177" s="65"/>
      <c r="BC177" s="65"/>
      <c r="BD177" s="65"/>
      <c r="BE177" s="65"/>
      <c r="BF177" s="65"/>
      <c r="BG177" s="65"/>
      <c r="BH177" s="65"/>
      <c r="BI177" s="65"/>
      <c r="BJ177" s="65"/>
      <c r="BK177" s="65"/>
      <c r="BL177" s="65"/>
      <c r="BM177" s="65"/>
      <c r="BN177" s="65"/>
      <c r="BO177" s="65"/>
      <c r="BP177" s="65"/>
      <c r="BQ177" s="65"/>
      <c r="BR177" s="65"/>
      <c r="BS177" s="65"/>
      <c r="BT177" s="65"/>
      <c r="BU177" s="65"/>
      <c r="BV177" s="65"/>
      <c r="BW177" s="65"/>
      <c r="BX177" s="65"/>
      <c r="BY177" s="65"/>
      <c r="BZ177" s="65"/>
      <c r="CA177" s="65"/>
      <c r="CB177" s="65"/>
      <c r="CC177" s="65"/>
      <c r="CD177" s="65"/>
      <c r="CE177" s="65"/>
      <c r="CF177" s="65"/>
      <c r="CG177" s="65"/>
      <c r="CH177" s="65"/>
      <c r="CI177" s="65"/>
      <c r="CJ177" s="65"/>
      <c r="CK177" s="65"/>
      <c r="CL177" s="65"/>
      <c r="CM177" s="65"/>
      <c r="CN177" s="65"/>
      <c r="CO177" s="65"/>
      <c r="CP177" s="65"/>
      <c r="CQ177" s="65"/>
      <c r="CR177" s="65"/>
      <c r="CS177" s="65"/>
      <c r="CT177" s="65"/>
      <c r="CU177" s="65"/>
      <c r="CV177" s="65"/>
      <c r="CW177" s="65"/>
      <c r="CX177" s="65"/>
      <c r="CY177" s="65"/>
      <c r="CZ177" s="65"/>
      <c r="DA177" s="65"/>
      <c r="DB177" s="65"/>
      <c r="DC177" s="65"/>
      <c r="DD177" s="65"/>
      <c r="DE177" s="65"/>
      <c r="DF177" s="65"/>
      <c r="DG177" s="65"/>
      <c r="DH177" s="65"/>
      <c r="DI177" s="65"/>
      <c r="DJ177" s="65"/>
      <c r="DK177" s="202"/>
      <c r="DL177" s="202"/>
      <c r="DM177" s="65"/>
      <c r="DN177" s="65"/>
      <c r="DO177" s="65"/>
      <c r="DP177" s="65"/>
      <c r="DQ177" s="65"/>
      <c r="DR177" s="65"/>
      <c r="DS177" s="65"/>
      <c r="DT177" s="65"/>
      <c r="DU177" s="65"/>
      <c r="DV177" s="65"/>
      <c r="DW177" s="65"/>
      <c r="DX177" s="65"/>
      <c r="DY177" s="65"/>
      <c r="DZ177" s="65"/>
      <c r="EA177" s="65"/>
      <c r="EB177" s="65"/>
      <c r="EC177" s="65"/>
      <c r="ED177" s="65"/>
      <c r="EE177" s="65"/>
      <c r="EF177" s="65"/>
      <c r="EG177" s="65"/>
      <c r="EH177" s="65"/>
      <c r="EI177" s="65"/>
      <c r="EJ177" s="65"/>
      <c r="EK177" s="65"/>
      <c r="EL177" s="65"/>
      <c r="EM177" s="65"/>
      <c r="EN177" s="65"/>
      <c r="EO177" s="65"/>
      <c r="EP177" s="65"/>
      <c r="EQ177" s="65"/>
      <c r="ER177" s="65"/>
      <c r="ES177" s="65"/>
      <c r="ET177" s="65"/>
      <c r="EU177" s="65"/>
      <c r="EV177" s="65"/>
      <c r="EW177" s="65"/>
      <c r="EX177" s="65"/>
      <c r="EY177" s="65"/>
      <c r="EZ177" s="65"/>
      <c r="FA177" s="65"/>
      <c r="FB177" s="65"/>
      <c r="FC177" s="65"/>
      <c r="FD177" s="65"/>
      <c r="FE177" s="65"/>
      <c r="FF177" s="65"/>
      <c r="FG177" s="65"/>
      <c r="FH177" s="65"/>
      <c r="FI177" s="65"/>
      <c r="FJ177" s="65"/>
      <c r="FK177" s="65"/>
      <c r="FL177" s="65"/>
      <c r="FM177" s="65"/>
      <c r="FN177" s="65"/>
      <c r="FO177" s="65"/>
      <c r="FP177" s="65"/>
      <c r="FQ177" s="65"/>
      <c r="FR177" s="65"/>
      <c r="FS177" s="65"/>
      <c r="FT177" s="65"/>
      <c r="FU177" s="65"/>
      <c r="FV177" s="65"/>
      <c r="FW177" s="65"/>
      <c r="FX177" s="65"/>
      <c r="FY177" s="65"/>
      <c r="FZ177" s="65"/>
      <c r="GA177" s="65"/>
      <c r="GB177" s="65"/>
      <c r="GC177" s="65"/>
      <c r="GD177" s="65"/>
      <c r="GE177" s="65"/>
      <c r="GF177" s="65"/>
      <c r="GG177" s="65"/>
      <c r="GH177" s="65"/>
      <c r="GI177" s="65"/>
      <c r="GJ177" s="65"/>
      <c r="GK177" s="65"/>
      <c r="GL177" s="65"/>
      <c r="GM177" s="65"/>
      <c r="GN177" s="65"/>
      <c r="GO177" s="65"/>
      <c r="GP177" s="65"/>
      <c r="GQ177" s="65"/>
      <c r="GR177" s="65"/>
      <c r="GS177" s="65"/>
      <c r="GT177" s="65"/>
      <c r="GU177" s="65"/>
      <c r="GV177" s="65"/>
      <c r="GW177" s="65"/>
      <c r="GX177" s="65"/>
      <c r="GY177" s="65"/>
      <c r="GZ177" s="65"/>
      <c r="HA177" s="65"/>
      <c r="HB177" s="65"/>
      <c r="HC177" s="65"/>
      <c r="HD177" s="65"/>
      <c r="HE177" s="65"/>
      <c r="HF177" s="65"/>
      <c r="HG177" s="65"/>
      <c r="HH177" s="65"/>
      <c r="HI177" s="65"/>
      <c r="HJ177" s="65"/>
      <c r="HK177" s="65"/>
      <c r="HL177" s="65"/>
      <c r="HM177" s="65"/>
      <c r="HN177" s="65"/>
      <c r="HO177" s="65"/>
      <c r="HP177" s="65"/>
      <c r="HQ177" s="65"/>
      <c r="HR177" s="65"/>
      <c r="HS177" s="65"/>
      <c r="HT177" s="65"/>
      <c r="HU177" s="65"/>
      <c r="HV177" s="65"/>
      <c r="HW177" s="65"/>
      <c r="HX177" s="65"/>
      <c r="HY177" s="65"/>
      <c r="HZ177" s="65"/>
      <c r="IA177" s="65"/>
      <c r="IB177" s="65"/>
      <c r="IC177" s="65"/>
      <c r="ID177" s="65"/>
      <c r="IE177" s="65"/>
      <c r="IF177" s="65"/>
      <c r="IG177" s="65"/>
      <c r="IH177" s="65"/>
      <c r="II177" s="65"/>
      <c r="IJ177" s="65"/>
      <c r="IK177" s="65"/>
      <c r="IL177" s="65"/>
      <c r="IM177" s="65"/>
      <c r="IN177" s="65"/>
      <c r="IO177" s="65"/>
      <c r="IP177" s="65"/>
      <c r="IQ177" s="65"/>
      <c r="IR177" s="65"/>
      <c r="IS177" s="65"/>
      <c r="IT177" s="65"/>
      <c r="IU177" s="65"/>
      <c r="IV177" s="65"/>
      <c r="IW177" s="65"/>
      <c r="IX177" s="65"/>
      <c r="IY177" s="65"/>
      <c r="IZ177" s="65"/>
      <c r="JA177" s="65"/>
      <c r="JB177" s="65"/>
      <c r="JC177" s="65"/>
      <c r="JD177" s="65"/>
      <c r="JE177" s="65"/>
      <c r="JF177" s="65"/>
    </row>
    <row r="178" spans="1:266" s="66" customFormat="1" hidden="1">
      <c r="A178" s="89"/>
      <c r="B178" s="89"/>
      <c r="C178" s="90"/>
      <c r="D178" s="90"/>
      <c r="E178" s="90"/>
      <c r="F178" s="90"/>
      <c r="G178" s="90"/>
      <c r="H178" s="90"/>
      <c r="I178" s="90"/>
      <c r="J178" s="90"/>
      <c r="K178" s="90"/>
      <c r="L178" s="90"/>
      <c r="M178" s="90"/>
      <c r="N178" s="90"/>
      <c r="O178" s="90"/>
      <c r="P178" s="90"/>
      <c r="Q178" s="90"/>
      <c r="R178" s="90"/>
      <c r="S178" s="90"/>
      <c r="T178" s="90"/>
      <c r="U178" s="90"/>
      <c r="V178" s="90"/>
      <c r="W178" s="90"/>
      <c r="X178" s="90"/>
      <c r="Y178" s="90"/>
      <c r="Z178" s="90"/>
      <c r="AA178" s="90"/>
      <c r="AB178" s="90"/>
      <c r="AC178" s="90"/>
      <c r="AD178" s="90"/>
      <c r="AE178" s="90"/>
      <c r="AF178" s="90"/>
      <c r="AG178" s="90"/>
      <c r="AH178" s="90"/>
      <c r="AI178" s="90"/>
      <c r="AJ178" s="90"/>
      <c r="AK178" s="90"/>
      <c r="AL178" s="90"/>
      <c r="AM178" s="90"/>
      <c r="AN178" s="90"/>
      <c r="AO178" s="90"/>
      <c r="AP178" s="90"/>
      <c r="AQ178" s="90"/>
      <c r="AR178" s="90"/>
      <c r="AS178" s="90"/>
      <c r="AT178" s="90"/>
      <c r="AU178" s="90"/>
      <c r="AV178" s="90"/>
      <c r="AW178" s="65"/>
      <c r="AX178" s="65"/>
      <c r="AY178" s="65"/>
      <c r="AZ178" s="65"/>
      <c r="BA178" s="65"/>
      <c r="BB178" s="65"/>
      <c r="BC178" s="65"/>
      <c r="BD178" s="65"/>
      <c r="BE178" s="65"/>
      <c r="BF178" s="65"/>
      <c r="BG178" s="65"/>
      <c r="BH178" s="65"/>
      <c r="BI178" s="65"/>
      <c r="BJ178" s="65"/>
      <c r="BK178" s="65"/>
      <c r="BL178" s="65"/>
      <c r="BM178" s="65"/>
      <c r="BN178" s="65"/>
      <c r="BO178" s="65"/>
      <c r="BP178" s="65"/>
      <c r="BQ178" s="65"/>
      <c r="BR178" s="65"/>
      <c r="BS178" s="65"/>
      <c r="BT178" s="65"/>
      <c r="BU178" s="65"/>
      <c r="BV178" s="65"/>
      <c r="BW178" s="65"/>
      <c r="BX178" s="65"/>
      <c r="BY178" s="65"/>
      <c r="BZ178" s="65"/>
      <c r="CA178" s="65"/>
      <c r="CB178" s="65"/>
      <c r="CC178" s="65"/>
      <c r="CD178" s="65"/>
      <c r="CE178" s="65"/>
      <c r="CF178" s="65"/>
      <c r="CG178" s="65"/>
      <c r="CH178" s="65"/>
      <c r="CI178" s="65"/>
      <c r="CJ178" s="65"/>
      <c r="CK178" s="65"/>
      <c r="CL178" s="65"/>
      <c r="CM178" s="65"/>
      <c r="CN178" s="65"/>
      <c r="CO178" s="65"/>
      <c r="CP178" s="65"/>
      <c r="CQ178" s="65"/>
      <c r="CR178" s="65"/>
      <c r="CS178" s="65"/>
      <c r="CT178" s="65"/>
      <c r="CU178" s="65"/>
      <c r="CV178" s="65"/>
      <c r="CW178" s="65"/>
      <c r="CX178" s="65"/>
      <c r="CY178" s="65"/>
      <c r="CZ178" s="65"/>
      <c r="DA178" s="65"/>
      <c r="DB178" s="65"/>
      <c r="DC178" s="65"/>
      <c r="DD178" s="65"/>
      <c r="DE178" s="65"/>
      <c r="DF178" s="65"/>
      <c r="DG178" s="65"/>
      <c r="DH178" s="65"/>
      <c r="DI178" s="65"/>
      <c r="DJ178" s="65"/>
      <c r="DK178" s="202"/>
      <c r="DL178" s="202"/>
      <c r="DM178" s="65"/>
      <c r="DN178" s="65"/>
      <c r="DO178" s="65"/>
      <c r="DP178" s="65"/>
      <c r="DQ178" s="65"/>
      <c r="DR178" s="65"/>
      <c r="DS178" s="65"/>
      <c r="DT178" s="65"/>
      <c r="DU178" s="65"/>
      <c r="DV178" s="65"/>
      <c r="DW178" s="65"/>
      <c r="DX178" s="65"/>
      <c r="DY178" s="65"/>
      <c r="DZ178" s="65"/>
      <c r="EA178" s="65"/>
      <c r="EB178" s="65"/>
      <c r="EC178" s="65"/>
      <c r="ED178" s="65"/>
      <c r="EE178" s="65"/>
      <c r="EF178" s="65"/>
      <c r="EG178" s="65"/>
      <c r="EH178" s="65"/>
      <c r="EI178" s="65"/>
      <c r="EJ178" s="65"/>
      <c r="EK178" s="65"/>
      <c r="EL178" s="65"/>
      <c r="EM178" s="65"/>
      <c r="EN178" s="65"/>
      <c r="EO178" s="65"/>
      <c r="EP178" s="65"/>
      <c r="EQ178" s="65"/>
      <c r="ER178" s="65"/>
      <c r="ES178" s="65"/>
      <c r="ET178" s="65"/>
      <c r="EU178" s="65"/>
      <c r="EV178" s="65"/>
      <c r="EW178" s="65"/>
      <c r="EX178" s="65"/>
      <c r="EY178" s="65"/>
      <c r="EZ178" s="65"/>
      <c r="FA178" s="65"/>
      <c r="FB178" s="65"/>
      <c r="FC178" s="65"/>
      <c r="FD178" s="65"/>
      <c r="FE178" s="65"/>
      <c r="FF178" s="65"/>
      <c r="FG178" s="65"/>
      <c r="FH178" s="65"/>
      <c r="FI178" s="65"/>
      <c r="FJ178" s="65"/>
      <c r="FK178" s="65"/>
      <c r="FL178" s="65"/>
      <c r="FM178" s="65"/>
      <c r="FN178" s="65"/>
      <c r="FO178" s="65"/>
      <c r="FP178" s="65"/>
      <c r="FQ178" s="65"/>
      <c r="FR178" s="65"/>
      <c r="FS178" s="65"/>
      <c r="FT178" s="65"/>
      <c r="FU178" s="65"/>
      <c r="FV178" s="65"/>
      <c r="FW178" s="65"/>
      <c r="FX178" s="65"/>
      <c r="FY178" s="65"/>
      <c r="FZ178" s="65"/>
      <c r="GA178" s="65"/>
      <c r="GB178" s="65"/>
      <c r="GC178" s="65"/>
      <c r="GD178" s="65"/>
      <c r="GE178" s="65"/>
      <c r="GF178" s="65"/>
      <c r="GG178" s="65"/>
      <c r="GH178" s="65"/>
      <c r="GI178" s="65"/>
      <c r="GJ178" s="65"/>
      <c r="GK178" s="65"/>
      <c r="GL178" s="65"/>
      <c r="GM178" s="65"/>
      <c r="GN178" s="65"/>
      <c r="GO178" s="65"/>
      <c r="GP178" s="65"/>
      <c r="GQ178" s="65"/>
      <c r="GR178" s="65"/>
      <c r="GS178" s="65"/>
      <c r="GT178" s="65"/>
      <c r="GU178" s="65"/>
      <c r="GV178" s="65"/>
      <c r="GW178" s="65"/>
      <c r="GX178" s="65"/>
      <c r="GY178" s="65"/>
      <c r="GZ178" s="65"/>
      <c r="HA178" s="65"/>
      <c r="HB178" s="65"/>
      <c r="HC178" s="65"/>
      <c r="HD178" s="65"/>
      <c r="HE178" s="65"/>
      <c r="HF178" s="65"/>
      <c r="HG178" s="65"/>
      <c r="HH178" s="65"/>
      <c r="HI178" s="65"/>
      <c r="HJ178" s="65"/>
      <c r="HK178" s="65"/>
      <c r="HL178" s="65"/>
      <c r="HM178" s="65"/>
      <c r="HN178" s="65"/>
      <c r="HO178" s="65"/>
      <c r="HP178" s="65"/>
      <c r="HQ178" s="65"/>
      <c r="HR178" s="65"/>
      <c r="HS178" s="65"/>
      <c r="HT178" s="65"/>
      <c r="HU178" s="65"/>
      <c r="HV178" s="65"/>
      <c r="HW178" s="65"/>
      <c r="HX178" s="65"/>
      <c r="HY178" s="65"/>
      <c r="HZ178" s="65"/>
      <c r="IA178" s="65"/>
      <c r="IB178" s="65"/>
      <c r="IC178" s="65"/>
      <c r="ID178" s="65"/>
      <c r="IE178" s="65"/>
      <c r="IF178" s="65"/>
      <c r="IG178" s="65"/>
      <c r="IH178" s="65"/>
      <c r="II178" s="65"/>
      <c r="IJ178" s="65"/>
      <c r="IK178" s="65"/>
      <c r="IL178" s="65"/>
      <c r="IM178" s="65"/>
      <c r="IN178" s="65"/>
      <c r="IO178" s="65"/>
      <c r="IP178" s="65"/>
      <c r="IQ178" s="65"/>
      <c r="IR178" s="65"/>
      <c r="IS178" s="65"/>
      <c r="IT178" s="65"/>
      <c r="IU178" s="65"/>
      <c r="IV178" s="65"/>
      <c r="IW178" s="65"/>
      <c r="IX178" s="65"/>
      <c r="IY178" s="65"/>
      <c r="IZ178" s="65"/>
      <c r="JA178" s="65"/>
      <c r="JB178" s="65"/>
      <c r="JC178" s="65"/>
      <c r="JD178" s="65"/>
      <c r="JE178" s="65"/>
      <c r="JF178" s="65"/>
    </row>
    <row r="179" spans="1:266" s="66" customFormat="1" hidden="1">
      <c r="A179" s="89"/>
      <c r="B179" s="89"/>
      <c r="C179" s="90"/>
      <c r="D179" s="90"/>
      <c r="E179" s="90"/>
      <c r="F179" s="90"/>
      <c r="G179" s="90"/>
      <c r="H179" s="90"/>
      <c r="I179" s="90"/>
      <c r="J179" s="90"/>
      <c r="K179" s="90"/>
      <c r="L179" s="90"/>
      <c r="M179" s="90"/>
      <c r="N179" s="90"/>
      <c r="O179" s="90"/>
      <c r="P179" s="90"/>
      <c r="Q179" s="90"/>
      <c r="R179" s="90"/>
      <c r="S179" s="90"/>
      <c r="T179" s="90"/>
      <c r="U179" s="90"/>
      <c r="V179" s="90"/>
      <c r="W179" s="90"/>
      <c r="X179" s="90"/>
      <c r="Y179" s="90"/>
      <c r="Z179" s="90"/>
      <c r="AA179" s="90"/>
      <c r="AB179" s="90"/>
      <c r="AC179" s="90"/>
      <c r="AD179" s="90"/>
      <c r="AE179" s="90"/>
      <c r="AF179" s="90"/>
      <c r="AG179" s="90"/>
      <c r="AH179" s="90"/>
      <c r="AI179" s="90"/>
      <c r="AJ179" s="90"/>
      <c r="AK179" s="90"/>
      <c r="AL179" s="90"/>
      <c r="AM179" s="90"/>
      <c r="AN179" s="90"/>
      <c r="AO179" s="90"/>
      <c r="AP179" s="90"/>
      <c r="AQ179" s="90"/>
      <c r="AR179" s="90"/>
      <c r="AS179" s="90"/>
      <c r="AT179" s="90"/>
      <c r="AU179" s="90"/>
      <c r="AV179" s="90"/>
      <c r="AW179" s="65"/>
      <c r="AX179" s="65"/>
      <c r="AY179" s="65"/>
      <c r="AZ179" s="65"/>
      <c r="BA179" s="65"/>
      <c r="BB179" s="65"/>
      <c r="BC179" s="65"/>
      <c r="BD179" s="65"/>
      <c r="BE179" s="65"/>
      <c r="BF179" s="65"/>
      <c r="BG179" s="65"/>
      <c r="BH179" s="65"/>
      <c r="BI179" s="65"/>
      <c r="BJ179" s="65"/>
      <c r="BK179" s="65"/>
      <c r="BL179" s="65"/>
      <c r="BM179" s="65"/>
      <c r="BN179" s="65"/>
      <c r="BO179" s="65"/>
      <c r="BP179" s="65"/>
      <c r="BQ179" s="65"/>
      <c r="BR179" s="65"/>
      <c r="BS179" s="65"/>
      <c r="BT179" s="65"/>
      <c r="BU179" s="65"/>
      <c r="BV179" s="65"/>
      <c r="BW179" s="65"/>
      <c r="BX179" s="65"/>
      <c r="BY179" s="65"/>
      <c r="BZ179" s="65"/>
      <c r="CA179" s="65"/>
      <c r="CB179" s="65"/>
      <c r="CC179" s="65"/>
      <c r="CD179" s="65"/>
      <c r="CE179" s="65"/>
      <c r="CF179" s="65"/>
      <c r="CG179" s="65"/>
      <c r="CH179" s="65"/>
      <c r="CI179" s="65"/>
      <c r="CJ179" s="65"/>
      <c r="CK179" s="65"/>
      <c r="CL179" s="65"/>
      <c r="CM179" s="65"/>
      <c r="CN179" s="65"/>
      <c r="CO179" s="65"/>
      <c r="CP179" s="65"/>
      <c r="CQ179" s="65"/>
      <c r="CR179" s="65"/>
      <c r="CS179" s="65"/>
      <c r="CT179" s="65"/>
      <c r="CU179" s="65"/>
      <c r="CV179" s="65"/>
      <c r="CW179" s="65"/>
      <c r="CX179" s="65"/>
      <c r="CY179" s="65"/>
      <c r="CZ179" s="65"/>
      <c r="DA179" s="65"/>
      <c r="DB179" s="65"/>
      <c r="DC179" s="65"/>
      <c r="DD179" s="65"/>
      <c r="DE179" s="65"/>
      <c r="DF179" s="65"/>
      <c r="DG179" s="65"/>
      <c r="DH179" s="65"/>
      <c r="DI179" s="65"/>
      <c r="DJ179" s="65"/>
      <c r="DK179" s="202"/>
      <c r="DL179" s="202"/>
      <c r="DM179" s="65"/>
      <c r="DN179" s="65"/>
      <c r="DO179" s="65"/>
      <c r="DP179" s="65"/>
      <c r="DQ179" s="65"/>
      <c r="DR179" s="65"/>
      <c r="DS179" s="65"/>
      <c r="DT179" s="65"/>
      <c r="DU179" s="65"/>
      <c r="DV179" s="65"/>
      <c r="DW179" s="65"/>
      <c r="DX179" s="65"/>
      <c r="DY179" s="65"/>
      <c r="DZ179" s="65"/>
      <c r="EA179" s="65"/>
      <c r="EB179" s="65"/>
      <c r="EC179" s="65"/>
      <c r="ED179" s="65"/>
      <c r="EE179" s="65"/>
      <c r="EF179" s="65"/>
      <c r="EG179" s="65"/>
      <c r="EH179" s="65"/>
      <c r="EI179" s="65"/>
      <c r="EJ179" s="65"/>
      <c r="EK179" s="65"/>
      <c r="EL179" s="65"/>
      <c r="EM179" s="65"/>
      <c r="EN179" s="65"/>
      <c r="EO179" s="65"/>
      <c r="EP179" s="65"/>
      <c r="EQ179" s="65"/>
      <c r="ER179" s="65"/>
      <c r="ES179" s="65"/>
      <c r="ET179" s="65"/>
      <c r="EU179" s="65"/>
      <c r="EV179" s="65"/>
      <c r="EW179" s="65"/>
      <c r="EX179" s="65"/>
      <c r="EY179" s="65"/>
      <c r="EZ179" s="65"/>
      <c r="FA179" s="65"/>
      <c r="FB179" s="65"/>
      <c r="FC179" s="65"/>
      <c r="FD179" s="65"/>
      <c r="FE179" s="65"/>
      <c r="FF179" s="65"/>
      <c r="FG179" s="65"/>
      <c r="FH179" s="65"/>
      <c r="FI179" s="65"/>
      <c r="FJ179" s="65"/>
      <c r="FK179" s="65"/>
      <c r="FL179" s="65"/>
      <c r="FM179" s="65"/>
      <c r="FN179" s="65"/>
      <c r="FO179" s="65"/>
      <c r="FP179" s="65"/>
      <c r="FQ179" s="65"/>
      <c r="FR179" s="65"/>
      <c r="FS179" s="65"/>
      <c r="FT179" s="65"/>
      <c r="FU179" s="65"/>
      <c r="FV179" s="65"/>
      <c r="FW179" s="65"/>
      <c r="FX179" s="65"/>
      <c r="FY179" s="65"/>
      <c r="FZ179" s="65"/>
      <c r="GA179" s="65"/>
      <c r="GB179" s="65"/>
      <c r="GC179" s="65"/>
      <c r="GD179" s="65"/>
      <c r="GE179" s="65"/>
      <c r="GF179" s="65"/>
      <c r="GG179" s="65"/>
      <c r="GH179" s="65"/>
      <c r="GI179" s="65"/>
      <c r="GJ179" s="65"/>
      <c r="GK179" s="65"/>
      <c r="GL179" s="65"/>
      <c r="GM179" s="65"/>
      <c r="GN179" s="65"/>
      <c r="GO179" s="65"/>
      <c r="GP179" s="65"/>
      <c r="GQ179" s="65"/>
      <c r="GR179" s="65"/>
      <c r="GS179" s="65"/>
      <c r="GT179" s="65"/>
      <c r="GU179" s="65"/>
      <c r="GV179" s="65"/>
      <c r="GW179" s="65"/>
      <c r="GX179" s="65"/>
      <c r="GY179" s="65"/>
      <c r="GZ179" s="65"/>
      <c r="HA179" s="65"/>
      <c r="HB179" s="65"/>
      <c r="HC179" s="65"/>
      <c r="HD179" s="65"/>
      <c r="HE179" s="65"/>
      <c r="HF179" s="65"/>
      <c r="HG179" s="65"/>
      <c r="HH179" s="65"/>
      <c r="HI179" s="65"/>
      <c r="HJ179" s="65"/>
      <c r="HK179" s="65"/>
      <c r="HL179" s="65"/>
      <c r="HM179" s="65"/>
      <c r="HN179" s="65"/>
      <c r="HO179" s="65"/>
      <c r="HP179" s="65"/>
      <c r="HQ179" s="65"/>
      <c r="HR179" s="65"/>
      <c r="HS179" s="65"/>
      <c r="HT179" s="65"/>
      <c r="HU179" s="65"/>
      <c r="HV179" s="65"/>
      <c r="HW179" s="65"/>
      <c r="HX179" s="65"/>
      <c r="HY179" s="65"/>
      <c r="HZ179" s="65"/>
      <c r="IA179" s="65"/>
      <c r="IB179" s="65"/>
      <c r="IC179" s="65"/>
      <c r="ID179" s="65"/>
      <c r="IE179" s="65"/>
      <c r="IF179" s="65"/>
      <c r="IG179" s="65"/>
      <c r="IH179" s="65"/>
      <c r="II179" s="65"/>
      <c r="IJ179" s="65"/>
      <c r="IK179" s="65"/>
      <c r="IL179" s="65"/>
      <c r="IM179" s="65"/>
      <c r="IN179" s="65"/>
      <c r="IO179" s="65"/>
      <c r="IP179" s="65"/>
      <c r="IQ179" s="65"/>
      <c r="IR179" s="65"/>
      <c r="IS179" s="65"/>
      <c r="IT179" s="65"/>
      <c r="IU179" s="65"/>
      <c r="IV179" s="65"/>
      <c r="IW179" s="65"/>
      <c r="IX179" s="65"/>
      <c r="IY179" s="65"/>
      <c r="IZ179" s="65"/>
      <c r="JA179" s="65"/>
      <c r="JB179" s="65"/>
      <c r="JC179" s="65"/>
      <c r="JD179" s="65"/>
      <c r="JE179" s="65"/>
      <c r="JF179" s="65"/>
    </row>
    <row r="180" spans="1:266" s="66" customFormat="1" hidden="1">
      <c r="A180" s="89"/>
      <c r="B180" s="89"/>
      <c r="C180" s="90"/>
      <c r="D180" s="90"/>
      <c r="E180" s="90"/>
      <c r="F180" s="90"/>
      <c r="G180" s="90"/>
      <c r="H180" s="90"/>
      <c r="I180" s="90"/>
      <c r="J180" s="90"/>
      <c r="K180" s="90"/>
      <c r="L180" s="90"/>
      <c r="M180" s="90"/>
      <c r="N180" s="90"/>
      <c r="O180" s="90"/>
      <c r="P180" s="90"/>
      <c r="Q180" s="90"/>
      <c r="R180" s="90"/>
      <c r="S180" s="90"/>
      <c r="T180" s="90"/>
      <c r="U180" s="90"/>
      <c r="V180" s="90"/>
      <c r="W180" s="90"/>
      <c r="X180" s="90"/>
      <c r="Y180" s="90"/>
      <c r="Z180" s="90"/>
      <c r="AA180" s="90"/>
      <c r="AB180" s="90"/>
      <c r="AC180" s="90"/>
      <c r="AD180" s="90"/>
      <c r="AE180" s="90"/>
      <c r="AF180" s="90"/>
      <c r="AG180" s="90"/>
      <c r="AH180" s="90"/>
      <c r="AI180" s="90"/>
      <c r="AJ180" s="90"/>
      <c r="AK180" s="90"/>
      <c r="AL180" s="90"/>
      <c r="AM180" s="90"/>
      <c r="AN180" s="90"/>
      <c r="AO180" s="90"/>
      <c r="AP180" s="90"/>
      <c r="AQ180" s="90"/>
      <c r="AR180" s="90"/>
      <c r="AS180" s="90"/>
      <c r="AT180" s="90"/>
      <c r="AU180" s="90"/>
      <c r="AV180" s="90"/>
      <c r="AW180" s="65"/>
      <c r="AX180" s="65"/>
      <c r="AY180" s="65"/>
      <c r="AZ180" s="65"/>
      <c r="BA180" s="65"/>
      <c r="BB180" s="65"/>
      <c r="BC180" s="65"/>
      <c r="BD180" s="65"/>
      <c r="BE180" s="65"/>
      <c r="BF180" s="65"/>
      <c r="BG180" s="65"/>
      <c r="BH180" s="65"/>
      <c r="BI180" s="65"/>
      <c r="BJ180" s="65"/>
      <c r="BK180" s="65"/>
      <c r="BL180" s="65"/>
      <c r="BM180" s="65"/>
      <c r="BN180" s="65"/>
      <c r="BO180" s="65"/>
      <c r="BP180" s="65"/>
      <c r="BQ180" s="65"/>
      <c r="BR180" s="65"/>
      <c r="BS180" s="65"/>
      <c r="BT180" s="65"/>
      <c r="BU180" s="65"/>
      <c r="BV180" s="65"/>
      <c r="BW180" s="65"/>
      <c r="BX180" s="65"/>
      <c r="BY180" s="65"/>
      <c r="BZ180" s="65"/>
      <c r="CA180" s="65"/>
      <c r="CB180" s="65"/>
      <c r="CC180" s="65"/>
      <c r="CD180" s="65"/>
      <c r="CE180" s="65"/>
      <c r="CF180" s="65"/>
      <c r="CG180" s="65"/>
      <c r="CH180" s="65"/>
      <c r="CI180" s="65"/>
      <c r="CJ180" s="65"/>
      <c r="CK180" s="65"/>
      <c r="CL180" s="65"/>
      <c r="CM180" s="65"/>
      <c r="CN180" s="65"/>
      <c r="CO180" s="65"/>
      <c r="CP180" s="65"/>
      <c r="CQ180" s="65"/>
      <c r="CR180" s="65"/>
      <c r="CS180" s="65"/>
      <c r="CT180" s="65"/>
      <c r="CU180" s="65"/>
      <c r="CV180" s="65"/>
      <c r="CW180" s="65"/>
      <c r="CX180" s="65"/>
      <c r="CY180" s="65"/>
      <c r="CZ180" s="65"/>
      <c r="DA180" s="65"/>
      <c r="DB180" s="65"/>
      <c r="DC180" s="65"/>
      <c r="DD180" s="65"/>
      <c r="DE180" s="65"/>
      <c r="DF180" s="65"/>
      <c r="DG180" s="65"/>
      <c r="DH180" s="65"/>
      <c r="DI180" s="65"/>
      <c r="DJ180" s="65"/>
      <c r="DK180" s="202"/>
      <c r="DL180" s="202"/>
      <c r="DM180" s="65"/>
      <c r="DN180" s="65"/>
      <c r="DO180" s="65"/>
      <c r="DP180" s="65"/>
      <c r="DQ180" s="65"/>
      <c r="DR180" s="65"/>
      <c r="DS180" s="65"/>
      <c r="DT180" s="65"/>
      <c r="DU180" s="65"/>
      <c r="DV180" s="65"/>
      <c r="DW180" s="65"/>
      <c r="DX180" s="65"/>
      <c r="DY180" s="65"/>
      <c r="DZ180" s="65"/>
      <c r="EA180" s="65"/>
      <c r="EB180" s="65"/>
      <c r="EC180" s="65"/>
      <c r="ED180" s="65"/>
      <c r="EE180" s="65"/>
      <c r="EF180" s="65"/>
      <c r="EG180" s="65"/>
      <c r="EH180" s="65"/>
      <c r="EI180" s="65"/>
      <c r="EJ180" s="65"/>
      <c r="EK180" s="65"/>
      <c r="EL180" s="65"/>
      <c r="EM180" s="65"/>
      <c r="EN180" s="65"/>
      <c r="EO180" s="65"/>
      <c r="EP180" s="65"/>
      <c r="EQ180" s="65"/>
      <c r="ER180" s="65"/>
      <c r="ES180" s="65"/>
      <c r="ET180" s="65"/>
      <c r="EU180" s="65"/>
      <c r="EV180" s="65"/>
      <c r="EW180" s="65"/>
      <c r="EX180" s="65"/>
      <c r="EY180" s="65"/>
      <c r="EZ180" s="65"/>
      <c r="FA180" s="65"/>
      <c r="FB180" s="65"/>
      <c r="FC180" s="65"/>
      <c r="FD180" s="65"/>
      <c r="FE180" s="65"/>
      <c r="FF180" s="65"/>
      <c r="FG180" s="65"/>
      <c r="FH180" s="65"/>
      <c r="FI180" s="65"/>
      <c r="FJ180" s="65"/>
      <c r="FK180" s="65"/>
      <c r="FL180" s="65"/>
      <c r="FM180" s="65"/>
      <c r="FN180" s="65"/>
      <c r="FO180" s="65"/>
      <c r="FP180" s="65"/>
      <c r="FQ180" s="65"/>
      <c r="FR180" s="65"/>
      <c r="FS180" s="65"/>
      <c r="FT180" s="65"/>
      <c r="FU180" s="65"/>
      <c r="FV180" s="65"/>
      <c r="FW180" s="65"/>
      <c r="FX180" s="65"/>
      <c r="FY180" s="65"/>
      <c r="FZ180" s="65"/>
      <c r="GA180" s="65"/>
      <c r="GB180" s="65"/>
      <c r="GC180" s="65"/>
      <c r="GD180" s="65"/>
      <c r="GE180" s="65"/>
      <c r="GF180" s="65"/>
      <c r="GG180" s="65"/>
      <c r="GH180" s="65"/>
      <c r="GI180" s="65"/>
      <c r="GJ180" s="65"/>
      <c r="GK180" s="65"/>
      <c r="GL180" s="65"/>
      <c r="GM180" s="65"/>
      <c r="GN180" s="65"/>
      <c r="GO180" s="65"/>
      <c r="GP180" s="65"/>
      <c r="GQ180" s="65"/>
      <c r="GR180" s="65"/>
      <c r="GS180" s="65"/>
      <c r="GT180" s="65"/>
      <c r="GU180" s="65"/>
      <c r="GV180" s="65"/>
      <c r="GW180" s="65"/>
      <c r="GX180" s="65"/>
      <c r="GY180" s="65"/>
      <c r="GZ180" s="65"/>
      <c r="HA180" s="65"/>
      <c r="HB180" s="65"/>
      <c r="HC180" s="65"/>
      <c r="HD180" s="65"/>
      <c r="HE180" s="65"/>
      <c r="HF180" s="65"/>
      <c r="HG180" s="65"/>
      <c r="HH180" s="65"/>
      <c r="HI180" s="65"/>
      <c r="HJ180" s="65"/>
      <c r="HK180" s="65"/>
      <c r="HL180" s="65"/>
      <c r="HM180" s="65"/>
      <c r="HN180" s="65"/>
      <c r="HO180" s="65"/>
      <c r="HP180" s="65"/>
      <c r="HQ180" s="65"/>
      <c r="HR180" s="65"/>
      <c r="HS180" s="65"/>
      <c r="HT180" s="65"/>
      <c r="HU180" s="65"/>
      <c r="HV180" s="65"/>
      <c r="HW180" s="65"/>
      <c r="HX180" s="65"/>
      <c r="HY180" s="65"/>
      <c r="HZ180" s="65"/>
      <c r="IA180" s="65"/>
      <c r="IB180" s="65"/>
      <c r="IC180" s="65"/>
      <c r="ID180" s="65"/>
      <c r="IE180" s="65"/>
      <c r="IF180" s="65"/>
      <c r="IG180" s="65"/>
      <c r="IH180" s="65"/>
      <c r="II180" s="65"/>
      <c r="IJ180" s="65"/>
      <c r="IK180" s="65"/>
      <c r="IL180" s="65"/>
      <c r="IM180" s="65"/>
      <c r="IN180" s="65"/>
      <c r="IO180" s="65"/>
      <c r="IP180" s="65"/>
      <c r="IQ180" s="65"/>
      <c r="IR180" s="65"/>
      <c r="IS180" s="65"/>
      <c r="IT180" s="65"/>
      <c r="IU180" s="65"/>
      <c r="IV180" s="65"/>
      <c r="IW180" s="65"/>
      <c r="IX180" s="65"/>
      <c r="IY180" s="65"/>
      <c r="IZ180" s="65"/>
      <c r="JA180" s="65"/>
      <c r="JB180" s="65"/>
      <c r="JC180" s="65"/>
      <c r="JD180" s="65"/>
      <c r="JE180" s="65"/>
      <c r="JF180" s="65"/>
    </row>
    <row r="181" spans="1:266" s="66" customFormat="1" hidden="1">
      <c r="A181" s="89"/>
      <c r="B181" s="89"/>
      <c r="C181" s="90"/>
      <c r="D181" s="90"/>
      <c r="E181" s="90"/>
      <c r="F181" s="90"/>
      <c r="G181" s="90"/>
      <c r="H181" s="90"/>
      <c r="I181" s="90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90"/>
      <c r="U181" s="90"/>
      <c r="V181" s="90"/>
      <c r="W181" s="90"/>
      <c r="X181" s="90"/>
      <c r="Y181" s="90"/>
      <c r="Z181" s="90"/>
      <c r="AA181" s="90"/>
      <c r="AB181" s="90"/>
      <c r="AC181" s="90"/>
      <c r="AD181" s="90"/>
      <c r="AE181" s="90"/>
      <c r="AF181" s="90"/>
      <c r="AG181" s="90"/>
      <c r="AH181" s="90"/>
      <c r="AI181" s="90"/>
      <c r="AJ181" s="90"/>
      <c r="AK181" s="90"/>
      <c r="AL181" s="90"/>
      <c r="AM181" s="90"/>
      <c r="AN181" s="90"/>
      <c r="AO181" s="90"/>
      <c r="AP181" s="90"/>
      <c r="AQ181" s="90"/>
      <c r="AR181" s="90"/>
      <c r="AS181" s="90"/>
      <c r="AT181" s="90"/>
      <c r="AU181" s="90"/>
      <c r="AV181" s="90"/>
      <c r="AW181" s="65"/>
      <c r="AX181" s="65"/>
      <c r="AY181" s="65"/>
      <c r="AZ181" s="65"/>
      <c r="BA181" s="65"/>
      <c r="BB181" s="65"/>
      <c r="BC181" s="65"/>
      <c r="BD181" s="65"/>
      <c r="BE181" s="65"/>
      <c r="BF181" s="65"/>
      <c r="BG181" s="65"/>
      <c r="BH181" s="65"/>
      <c r="BI181" s="65"/>
      <c r="BJ181" s="65"/>
      <c r="BK181" s="65"/>
      <c r="BL181" s="65"/>
      <c r="BM181" s="65"/>
      <c r="BN181" s="65"/>
      <c r="BO181" s="65"/>
      <c r="BP181" s="65"/>
      <c r="BQ181" s="65"/>
      <c r="BR181" s="65"/>
      <c r="BS181" s="65"/>
      <c r="BT181" s="65"/>
      <c r="BU181" s="65"/>
      <c r="BV181" s="65"/>
      <c r="BW181" s="65"/>
      <c r="BX181" s="65"/>
      <c r="BY181" s="65"/>
      <c r="BZ181" s="65"/>
      <c r="CA181" s="65"/>
      <c r="CB181" s="65"/>
      <c r="CC181" s="65"/>
      <c r="CD181" s="65"/>
      <c r="CE181" s="65"/>
      <c r="CF181" s="65"/>
      <c r="CG181" s="65"/>
      <c r="CH181" s="65"/>
      <c r="CI181" s="65"/>
      <c r="CJ181" s="65"/>
      <c r="CK181" s="65"/>
      <c r="CL181" s="65"/>
      <c r="CM181" s="65"/>
      <c r="CN181" s="65"/>
      <c r="CO181" s="65"/>
      <c r="CP181" s="65"/>
      <c r="CQ181" s="65"/>
      <c r="CR181" s="65"/>
      <c r="CS181" s="65"/>
      <c r="CT181" s="65"/>
      <c r="CU181" s="65"/>
      <c r="CV181" s="65"/>
      <c r="CW181" s="65"/>
      <c r="CX181" s="65"/>
      <c r="CY181" s="65"/>
      <c r="CZ181" s="65"/>
      <c r="DA181" s="65"/>
      <c r="DB181" s="65"/>
      <c r="DC181" s="65"/>
      <c r="DD181" s="65"/>
      <c r="DE181" s="65"/>
      <c r="DF181" s="65"/>
      <c r="DG181" s="65"/>
      <c r="DH181" s="65"/>
      <c r="DI181" s="65"/>
      <c r="DJ181" s="65"/>
      <c r="DK181" s="202"/>
      <c r="DL181" s="202"/>
      <c r="DM181" s="65"/>
      <c r="DN181" s="65"/>
      <c r="DO181" s="65"/>
      <c r="DP181" s="65"/>
      <c r="DQ181" s="65"/>
      <c r="DR181" s="65"/>
      <c r="DS181" s="65"/>
      <c r="DT181" s="65"/>
      <c r="DU181" s="65"/>
      <c r="DV181" s="65"/>
      <c r="DW181" s="65"/>
      <c r="DX181" s="65"/>
      <c r="DY181" s="65"/>
      <c r="DZ181" s="65"/>
      <c r="EA181" s="65"/>
      <c r="EB181" s="65"/>
      <c r="EC181" s="65"/>
      <c r="ED181" s="65"/>
      <c r="EE181" s="65"/>
      <c r="EF181" s="65"/>
      <c r="EG181" s="65"/>
      <c r="EH181" s="65"/>
      <c r="EI181" s="65"/>
      <c r="EJ181" s="65"/>
      <c r="EK181" s="65"/>
      <c r="EL181" s="65"/>
      <c r="EM181" s="65"/>
      <c r="EN181" s="65"/>
      <c r="EO181" s="65"/>
      <c r="EP181" s="65"/>
      <c r="EQ181" s="65"/>
      <c r="ER181" s="65"/>
      <c r="ES181" s="65"/>
      <c r="ET181" s="65"/>
      <c r="EU181" s="65"/>
      <c r="EV181" s="65"/>
      <c r="EW181" s="65"/>
      <c r="EX181" s="65"/>
      <c r="EY181" s="65"/>
      <c r="EZ181" s="65"/>
      <c r="FA181" s="65"/>
      <c r="FB181" s="65"/>
      <c r="FC181" s="65"/>
      <c r="FD181" s="65"/>
      <c r="FE181" s="65"/>
      <c r="FF181" s="65"/>
      <c r="FG181" s="65"/>
      <c r="FH181" s="65"/>
      <c r="FI181" s="65"/>
      <c r="FJ181" s="65"/>
      <c r="FK181" s="65"/>
      <c r="FL181" s="65"/>
      <c r="FM181" s="65"/>
      <c r="FN181" s="65"/>
      <c r="FO181" s="65"/>
      <c r="FP181" s="65"/>
      <c r="FQ181" s="65"/>
      <c r="FR181" s="65"/>
      <c r="FS181" s="65"/>
      <c r="FT181" s="65"/>
      <c r="FU181" s="65"/>
      <c r="FV181" s="65"/>
      <c r="FW181" s="65"/>
      <c r="FX181" s="65"/>
      <c r="FY181" s="65"/>
      <c r="FZ181" s="65"/>
      <c r="GA181" s="65"/>
      <c r="GB181" s="65"/>
      <c r="GC181" s="65"/>
      <c r="GD181" s="65"/>
      <c r="GE181" s="65"/>
      <c r="GF181" s="65"/>
      <c r="GG181" s="65"/>
      <c r="GH181" s="65"/>
      <c r="GI181" s="65"/>
      <c r="GJ181" s="65"/>
      <c r="GK181" s="65"/>
      <c r="GL181" s="65"/>
      <c r="GM181" s="65"/>
      <c r="GN181" s="65"/>
      <c r="GO181" s="65"/>
      <c r="GP181" s="65"/>
      <c r="GQ181" s="65"/>
      <c r="GR181" s="65"/>
      <c r="GS181" s="65"/>
      <c r="GT181" s="65"/>
      <c r="GU181" s="65"/>
      <c r="GV181" s="65"/>
      <c r="GW181" s="65"/>
      <c r="GX181" s="65"/>
      <c r="GY181" s="65"/>
      <c r="GZ181" s="65"/>
      <c r="HA181" s="65"/>
      <c r="HB181" s="65"/>
      <c r="HC181" s="65"/>
      <c r="HD181" s="65"/>
      <c r="HE181" s="65"/>
      <c r="HF181" s="65"/>
      <c r="HG181" s="65"/>
      <c r="HH181" s="65"/>
      <c r="HI181" s="65"/>
      <c r="HJ181" s="65"/>
      <c r="HK181" s="65"/>
      <c r="HL181" s="65"/>
      <c r="HM181" s="65"/>
      <c r="HN181" s="65"/>
      <c r="HO181" s="65"/>
      <c r="HP181" s="65"/>
      <c r="HQ181" s="65"/>
      <c r="HR181" s="65"/>
      <c r="HS181" s="65"/>
      <c r="HT181" s="65"/>
      <c r="HU181" s="65"/>
      <c r="HV181" s="65"/>
      <c r="HW181" s="65"/>
      <c r="HX181" s="65"/>
      <c r="HY181" s="65"/>
      <c r="HZ181" s="65"/>
      <c r="IA181" s="65"/>
      <c r="IB181" s="65"/>
      <c r="IC181" s="65"/>
      <c r="ID181" s="65"/>
      <c r="IE181" s="65"/>
      <c r="IF181" s="65"/>
      <c r="IG181" s="65"/>
      <c r="IH181" s="65"/>
      <c r="II181" s="65"/>
      <c r="IJ181" s="65"/>
      <c r="IK181" s="65"/>
      <c r="IL181" s="65"/>
      <c r="IM181" s="65"/>
      <c r="IN181" s="65"/>
      <c r="IO181" s="65"/>
      <c r="IP181" s="65"/>
      <c r="IQ181" s="65"/>
      <c r="IR181" s="65"/>
      <c r="IS181" s="65"/>
      <c r="IT181" s="65"/>
      <c r="IU181" s="65"/>
      <c r="IV181" s="65"/>
      <c r="IW181" s="65"/>
      <c r="IX181" s="65"/>
      <c r="IY181" s="65"/>
      <c r="IZ181" s="65"/>
      <c r="JA181" s="65"/>
      <c r="JB181" s="65"/>
      <c r="JC181" s="65"/>
      <c r="JD181" s="65"/>
      <c r="JE181" s="65"/>
      <c r="JF181" s="65"/>
    </row>
    <row r="182" spans="1:266" s="66" customFormat="1" hidden="1">
      <c r="A182" s="89"/>
      <c r="B182" s="89"/>
      <c r="C182" s="90"/>
      <c r="D182" s="90"/>
      <c r="E182" s="90"/>
      <c r="F182" s="90"/>
      <c r="G182" s="90"/>
      <c r="H182" s="90"/>
      <c r="I182" s="90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90"/>
      <c r="U182" s="90"/>
      <c r="V182" s="90"/>
      <c r="W182" s="90"/>
      <c r="X182" s="90"/>
      <c r="Y182" s="90"/>
      <c r="Z182" s="90"/>
      <c r="AA182" s="90"/>
      <c r="AB182" s="90"/>
      <c r="AC182" s="90"/>
      <c r="AD182" s="90"/>
      <c r="AE182" s="90"/>
      <c r="AF182" s="90"/>
      <c r="AG182" s="90"/>
      <c r="AH182" s="90"/>
      <c r="AI182" s="90"/>
      <c r="AJ182" s="90"/>
      <c r="AK182" s="90"/>
      <c r="AL182" s="90"/>
      <c r="AM182" s="90"/>
      <c r="AN182" s="90"/>
      <c r="AO182" s="90"/>
      <c r="AP182" s="90"/>
      <c r="AQ182" s="90"/>
      <c r="AR182" s="90"/>
      <c r="AS182" s="90"/>
      <c r="AT182" s="90"/>
      <c r="AU182" s="90"/>
      <c r="AV182" s="90"/>
      <c r="AW182" s="65"/>
      <c r="AX182" s="65"/>
      <c r="AY182" s="65"/>
      <c r="AZ182" s="65"/>
      <c r="BA182" s="65"/>
      <c r="BB182" s="65"/>
      <c r="BC182" s="65"/>
      <c r="BD182" s="65"/>
      <c r="BE182" s="65"/>
      <c r="BF182" s="65"/>
      <c r="BG182" s="65"/>
      <c r="BH182" s="65"/>
      <c r="BI182" s="65"/>
      <c r="BJ182" s="65"/>
      <c r="BK182" s="65"/>
      <c r="BL182" s="65"/>
      <c r="BM182" s="65"/>
      <c r="BN182" s="65"/>
      <c r="BO182" s="65"/>
      <c r="BP182" s="65"/>
      <c r="BQ182" s="65"/>
      <c r="BR182" s="65"/>
      <c r="BS182" s="65"/>
      <c r="BT182" s="65"/>
      <c r="BU182" s="65"/>
      <c r="BV182" s="65"/>
      <c r="BW182" s="65"/>
      <c r="BX182" s="65"/>
      <c r="BY182" s="65"/>
      <c r="BZ182" s="65"/>
      <c r="CA182" s="65"/>
      <c r="CB182" s="65"/>
      <c r="CC182" s="65"/>
      <c r="CD182" s="65"/>
      <c r="CE182" s="65"/>
      <c r="CF182" s="65"/>
      <c r="CG182" s="65"/>
      <c r="CH182" s="65"/>
      <c r="CI182" s="65"/>
      <c r="CJ182" s="65"/>
      <c r="CK182" s="65"/>
      <c r="CL182" s="65"/>
      <c r="CM182" s="65"/>
      <c r="CN182" s="65"/>
      <c r="CO182" s="65"/>
      <c r="CP182" s="65"/>
      <c r="CQ182" s="65"/>
      <c r="CR182" s="65"/>
      <c r="CS182" s="65"/>
      <c r="CT182" s="65"/>
      <c r="CU182" s="65"/>
      <c r="CV182" s="65"/>
      <c r="CW182" s="65"/>
      <c r="CX182" s="65"/>
      <c r="CY182" s="65"/>
      <c r="CZ182" s="65"/>
      <c r="DA182" s="65"/>
      <c r="DB182" s="65"/>
      <c r="DC182" s="65"/>
      <c r="DD182" s="65"/>
      <c r="DE182" s="65"/>
      <c r="DF182" s="65"/>
      <c r="DG182" s="65"/>
      <c r="DH182" s="65"/>
      <c r="DI182" s="65"/>
      <c r="DJ182" s="65"/>
      <c r="DK182" s="202"/>
      <c r="DL182" s="202"/>
      <c r="DM182" s="65"/>
      <c r="DN182" s="65"/>
      <c r="DO182" s="65"/>
      <c r="DP182" s="65"/>
      <c r="DQ182" s="65"/>
      <c r="DR182" s="65"/>
      <c r="DS182" s="65"/>
      <c r="DT182" s="65"/>
      <c r="DU182" s="65"/>
      <c r="DV182" s="65"/>
      <c r="DW182" s="65"/>
      <c r="DX182" s="65"/>
      <c r="DY182" s="65"/>
      <c r="DZ182" s="65"/>
      <c r="EA182" s="65"/>
      <c r="EB182" s="65"/>
      <c r="EC182" s="65"/>
      <c r="ED182" s="65"/>
      <c r="EE182" s="65"/>
      <c r="EF182" s="65"/>
      <c r="EG182" s="65"/>
      <c r="EH182" s="65"/>
      <c r="EI182" s="65"/>
      <c r="EJ182" s="65"/>
      <c r="EK182" s="65"/>
      <c r="EL182" s="65"/>
      <c r="EM182" s="65"/>
      <c r="EN182" s="65"/>
      <c r="EO182" s="65"/>
      <c r="EP182" s="65"/>
      <c r="EQ182" s="65"/>
      <c r="ER182" s="65"/>
      <c r="ES182" s="65"/>
      <c r="ET182" s="65"/>
      <c r="EU182" s="65"/>
      <c r="EV182" s="65"/>
      <c r="EW182" s="65"/>
      <c r="EX182" s="65"/>
      <c r="EY182" s="65"/>
      <c r="EZ182" s="65"/>
      <c r="FA182" s="65"/>
      <c r="FB182" s="65"/>
      <c r="FC182" s="65"/>
      <c r="FD182" s="65"/>
      <c r="FE182" s="65"/>
      <c r="FF182" s="65"/>
      <c r="FG182" s="65"/>
      <c r="FH182" s="65"/>
      <c r="FI182" s="65"/>
      <c r="FJ182" s="65"/>
      <c r="FK182" s="65"/>
      <c r="FL182" s="65"/>
      <c r="FM182" s="65"/>
      <c r="FN182" s="65"/>
      <c r="FO182" s="65"/>
      <c r="FP182" s="65"/>
      <c r="FQ182" s="65"/>
      <c r="FR182" s="65"/>
      <c r="FS182" s="65"/>
      <c r="FT182" s="65"/>
      <c r="FU182" s="65"/>
      <c r="FV182" s="65"/>
      <c r="FW182" s="65"/>
      <c r="FX182" s="65"/>
      <c r="FY182" s="65"/>
      <c r="FZ182" s="65"/>
      <c r="GA182" s="65"/>
      <c r="GB182" s="65"/>
      <c r="GC182" s="65"/>
      <c r="GD182" s="65"/>
      <c r="GE182" s="65"/>
      <c r="GF182" s="65"/>
      <c r="GG182" s="65"/>
      <c r="GH182" s="65"/>
      <c r="GI182" s="65"/>
      <c r="GJ182" s="65"/>
      <c r="GK182" s="65"/>
      <c r="GL182" s="65"/>
      <c r="GM182" s="65"/>
      <c r="GN182" s="65"/>
      <c r="GO182" s="65"/>
      <c r="GP182" s="65"/>
      <c r="GQ182" s="65"/>
      <c r="GR182" s="65"/>
      <c r="GS182" s="65"/>
      <c r="GT182" s="65"/>
      <c r="GU182" s="65"/>
      <c r="GV182" s="65"/>
      <c r="GW182" s="65"/>
      <c r="GX182" s="65"/>
      <c r="GY182" s="65"/>
      <c r="GZ182" s="65"/>
      <c r="HA182" s="65"/>
      <c r="HB182" s="65"/>
      <c r="HC182" s="65"/>
      <c r="HD182" s="65"/>
      <c r="HE182" s="65"/>
      <c r="HF182" s="65"/>
      <c r="HG182" s="65"/>
      <c r="HH182" s="65"/>
      <c r="HI182" s="65"/>
      <c r="HJ182" s="65"/>
      <c r="HK182" s="65"/>
      <c r="HL182" s="65"/>
      <c r="HM182" s="65"/>
      <c r="HN182" s="65"/>
      <c r="HO182" s="65"/>
      <c r="HP182" s="65"/>
      <c r="HQ182" s="65"/>
      <c r="HR182" s="65"/>
      <c r="HS182" s="65"/>
      <c r="HT182" s="65"/>
      <c r="HU182" s="65"/>
      <c r="HV182" s="65"/>
      <c r="HW182" s="65"/>
      <c r="HX182" s="65"/>
      <c r="HY182" s="65"/>
      <c r="HZ182" s="65"/>
      <c r="IA182" s="65"/>
      <c r="IB182" s="65"/>
      <c r="IC182" s="65"/>
      <c r="ID182" s="65"/>
      <c r="IE182" s="65"/>
      <c r="IF182" s="65"/>
      <c r="IG182" s="65"/>
      <c r="IH182" s="65"/>
      <c r="II182" s="65"/>
      <c r="IJ182" s="65"/>
      <c r="IK182" s="65"/>
      <c r="IL182" s="65"/>
      <c r="IM182" s="65"/>
      <c r="IN182" s="65"/>
      <c r="IO182" s="65"/>
      <c r="IP182" s="65"/>
      <c r="IQ182" s="65"/>
      <c r="IR182" s="65"/>
      <c r="IS182" s="65"/>
      <c r="IT182" s="65"/>
      <c r="IU182" s="65"/>
      <c r="IV182" s="65"/>
      <c r="IW182" s="65"/>
      <c r="IX182" s="65"/>
      <c r="IY182" s="65"/>
      <c r="IZ182" s="65"/>
      <c r="JA182" s="65"/>
      <c r="JB182" s="65"/>
      <c r="JC182" s="65"/>
      <c r="JD182" s="65"/>
      <c r="JE182" s="65"/>
      <c r="JF182" s="65"/>
    </row>
    <row r="183" spans="1:266" s="66" customFormat="1" hidden="1">
      <c r="A183" s="89"/>
      <c r="B183" s="89"/>
      <c r="C183" s="90"/>
      <c r="D183" s="90"/>
      <c r="E183" s="90"/>
      <c r="F183" s="90"/>
      <c r="G183" s="90"/>
      <c r="H183" s="90"/>
      <c r="I183" s="90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90"/>
      <c r="U183" s="90"/>
      <c r="V183" s="90"/>
      <c r="W183" s="90"/>
      <c r="X183" s="90"/>
      <c r="Y183" s="90"/>
      <c r="Z183" s="90"/>
      <c r="AA183" s="90"/>
      <c r="AB183" s="90"/>
      <c r="AC183" s="90"/>
      <c r="AD183" s="90"/>
      <c r="AE183" s="90"/>
      <c r="AF183" s="90"/>
      <c r="AG183" s="90"/>
      <c r="AH183" s="90"/>
      <c r="AI183" s="90"/>
      <c r="AJ183" s="90"/>
      <c r="AK183" s="90"/>
      <c r="AL183" s="90"/>
      <c r="AM183" s="90"/>
      <c r="AN183" s="90"/>
      <c r="AO183" s="90"/>
      <c r="AP183" s="90"/>
      <c r="AQ183" s="90"/>
      <c r="AR183" s="90"/>
      <c r="AS183" s="90"/>
      <c r="AT183" s="90"/>
      <c r="AU183" s="90"/>
      <c r="AV183" s="90"/>
      <c r="AW183" s="65"/>
      <c r="AX183" s="65"/>
      <c r="AY183" s="65"/>
      <c r="AZ183" s="65"/>
      <c r="BA183" s="65"/>
      <c r="BB183" s="65"/>
      <c r="BC183" s="65"/>
      <c r="BD183" s="65"/>
      <c r="BE183" s="65"/>
      <c r="BF183" s="65"/>
      <c r="BG183" s="65"/>
      <c r="BH183" s="65"/>
      <c r="BI183" s="65"/>
      <c r="BJ183" s="65"/>
      <c r="BK183" s="65"/>
      <c r="BL183" s="65"/>
      <c r="BM183" s="65"/>
      <c r="BN183" s="65"/>
      <c r="BO183" s="65"/>
      <c r="BP183" s="65"/>
      <c r="BQ183" s="65"/>
      <c r="BR183" s="65"/>
      <c r="BS183" s="65"/>
      <c r="BT183" s="65"/>
      <c r="BU183" s="65"/>
      <c r="BV183" s="65"/>
      <c r="BW183" s="65"/>
      <c r="BX183" s="65"/>
      <c r="BY183" s="65"/>
      <c r="BZ183" s="65"/>
      <c r="CA183" s="65"/>
      <c r="CB183" s="65"/>
      <c r="CC183" s="65"/>
      <c r="CD183" s="65"/>
      <c r="CE183" s="65"/>
      <c r="CF183" s="65"/>
      <c r="CG183" s="65"/>
      <c r="CH183" s="65"/>
      <c r="CI183" s="65"/>
      <c r="CJ183" s="65"/>
      <c r="CK183" s="65"/>
      <c r="CL183" s="65"/>
      <c r="CM183" s="65"/>
      <c r="CN183" s="65"/>
      <c r="CO183" s="65"/>
      <c r="CP183" s="65"/>
      <c r="CQ183" s="65"/>
      <c r="CR183" s="65"/>
      <c r="CS183" s="65"/>
      <c r="CT183" s="65"/>
      <c r="CU183" s="65"/>
      <c r="CV183" s="65"/>
      <c r="CW183" s="65"/>
      <c r="CX183" s="65"/>
      <c r="CY183" s="65"/>
      <c r="CZ183" s="65"/>
      <c r="DA183" s="65"/>
      <c r="DB183" s="65"/>
      <c r="DC183" s="65"/>
      <c r="DD183" s="65"/>
      <c r="DE183" s="65"/>
      <c r="DF183" s="65"/>
      <c r="DG183" s="65"/>
      <c r="DH183" s="65"/>
      <c r="DI183" s="65"/>
      <c r="DJ183" s="65"/>
      <c r="DK183" s="202"/>
      <c r="DL183" s="202"/>
      <c r="DM183" s="65"/>
      <c r="DN183" s="65"/>
      <c r="DO183" s="65"/>
      <c r="DP183" s="65"/>
      <c r="DQ183" s="65"/>
      <c r="DR183" s="65"/>
      <c r="DS183" s="65"/>
      <c r="DT183" s="65"/>
      <c r="DU183" s="65"/>
      <c r="DV183" s="65"/>
      <c r="DW183" s="65"/>
      <c r="DX183" s="65"/>
      <c r="DY183" s="65"/>
      <c r="DZ183" s="65"/>
      <c r="EA183" s="65"/>
      <c r="EB183" s="65"/>
      <c r="EC183" s="65"/>
      <c r="ED183" s="65"/>
      <c r="EE183" s="65"/>
      <c r="EF183" s="65"/>
      <c r="EG183" s="65"/>
      <c r="EH183" s="65"/>
      <c r="EI183" s="65"/>
      <c r="EJ183" s="65"/>
      <c r="EK183" s="65"/>
      <c r="EL183" s="65"/>
      <c r="EM183" s="65"/>
      <c r="EN183" s="65"/>
      <c r="EO183" s="65"/>
      <c r="EP183" s="65"/>
      <c r="EQ183" s="65"/>
      <c r="ER183" s="65"/>
      <c r="ES183" s="65"/>
      <c r="ET183" s="65"/>
      <c r="EU183" s="65"/>
      <c r="EV183" s="65"/>
      <c r="EW183" s="65"/>
      <c r="EX183" s="65"/>
      <c r="EY183" s="65"/>
      <c r="EZ183" s="65"/>
      <c r="FA183" s="65"/>
      <c r="FB183" s="65"/>
      <c r="FC183" s="65"/>
      <c r="FD183" s="65"/>
      <c r="FE183" s="65"/>
      <c r="FF183" s="65"/>
      <c r="FG183" s="65"/>
      <c r="FH183" s="65"/>
      <c r="FI183" s="65"/>
      <c r="FJ183" s="65"/>
      <c r="FK183" s="65"/>
      <c r="FL183" s="65"/>
      <c r="FM183" s="65"/>
      <c r="FN183" s="65"/>
      <c r="FO183" s="65"/>
      <c r="FP183" s="65"/>
      <c r="FQ183" s="65"/>
      <c r="FR183" s="65"/>
      <c r="FS183" s="65"/>
      <c r="FT183" s="65"/>
      <c r="FU183" s="65"/>
      <c r="FV183" s="65"/>
      <c r="FW183" s="65"/>
      <c r="FX183" s="65"/>
      <c r="FY183" s="65"/>
      <c r="FZ183" s="65"/>
      <c r="GA183" s="65"/>
      <c r="GB183" s="65"/>
      <c r="GC183" s="65"/>
      <c r="GD183" s="65"/>
      <c r="GE183" s="65"/>
      <c r="GF183" s="65"/>
      <c r="GG183" s="65"/>
      <c r="GH183" s="65"/>
      <c r="GI183" s="65"/>
      <c r="GJ183" s="65"/>
      <c r="GK183" s="65"/>
      <c r="GL183" s="65"/>
      <c r="GM183" s="65"/>
      <c r="GN183" s="65"/>
      <c r="GO183" s="65"/>
      <c r="GP183" s="65"/>
      <c r="GQ183" s="65"/>
      <c r="GR183" s="65"/>
      <c r="GS183" s="65"/>
      <c r="GT183" s="65"/>
      <c r="GU183" s="65"/>
      <c r="GV183" s="65"/>
      <c r="GW183" s="65"/>
      <c r="GX183" s="65"/>
      <c r="GY183" s="65"/>
      <c r="GZ183" s="65"/>
      <c r="HA183" s="65"/>
      <c r="HB183" s="65"/>
      <c r="HC183" s="65"/>
      <c r="HD183" s="65"/>
      <c r="HE183" s="65"/>
      <c r="HF183" s="65"/>
      <c r="HG183" s="65"/>
      <c r="HH183" s="65"/>
      <c r="HI183" s="65"/>
      <c r="HJ183" s="65"/>
      <c r="HK183" s="65"/>
      <c r="HL183" s="65"/>
      <c r="HM183" s="65"/>
      <c r="HN183" s="65"/>
      <c r="HO183" s="65"/>
      <c r="HP183" s="65"/>
      <c r="HQ183" s="65"/>
      <c r="HR183" s="65"/>
      <c r="HS183" s="65"/>
      <c r="HT183" s="65"/>
      <c r="HU183" s="65"/>
      <c r="HV183" s="65"/>
      <c r="HW183" s="65"/>
      <c r="HX183" s="65"/>
      <c r="HY183" s="65"/>
      <c r="HZ183" s="65"/>
      <c r="IA183" s="65"/>
      <c r="IB183" s="65"/>
      <c r="IC183" s="65"/>
      <c r="ID183" s="65"/>
      <c r="IE183" s="65"/>
      <c r="IF183" s="65"/>
      <c r="IG183" s="65"/>
      <c r="IH183" s="65"/>
      <c r="II183" s="65"/>
      <c r="IJ183" s="65"/>
      <c r="IK183" s="65"/>
      <c r="IL183" s="65"/>
      <c r="IM183" s="65"/>
      <c r="IN183" s="65"/>
      <c r="IO183" s="65"/>
      <c r="IP183" s="65"/>
      <c r="IQ183" s="65"/>
      <c r="IR183" s="65"/>
      <c r="IS183" s="65"/>
      <c r="IT183" s="65"/>
      <c r="IU183" s="65"/>
      <c r="IV183" s="65"/>
      <c r="IW183" s="65"/>
      <c r="IX183" s="65"/>
      <c r="IY183" s="65"/>
      <c r="IZ183" s="65"/>
      <c r="JA183" s="65"/>
      <c r="JB183" s="65"/>
      <c r="JC183" s="65"/>
      <c r="JD183" s="65"/>
      <c r="JE183" s="65"/>
      <c r="JF183" s="65"/>
    </row>
    <row r="184" spans="1:266" s="66" customFormat="1" hidden="1">
      <c r="A184" s="89"/>
      <c r="B184" s="89"/>
      <c r="C184" s="90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90"/>
      <c r="U184" s="90"/>
      <c r="V184" s="90"/>
      <c r="W184" s="90"/>
      <c r="X184" s="90"/>
      <c r="Y184" s="90"/>
      <c r="Z184" s="90"/>
      <c r="AA184" s="90"/>
      <c r="AB184" s="90"/>
      <c r="AC184" s="90"/>
      <c r="AD184" s="90"/>
      <c r="AE184" s="90"/>
      <c r="AF184" s="90"/>
      <c r="AG184" s="90"/>
      <c r="AH184" s="90"/>
      <c r="AI184" s="90"/>
      <c r="AJ184" s="90"/>
      <c r="AK184" s="90"/>
      <c r="AL184" s="90"/>
      <c r="AM184" s="90"/>
      <c r="AN184" s="90"/>
      <c r="AO184" s="90"/>
      <c r="AP184" s="90"/>
      <c r="AQ184" s="90"/>
      <c r="AR184" s="90"/>
      <c r="AS184" s="90"/>
      <c r="AT184" s="90"/>
      <c r="AU184" s="90"/>
      <c r="AV184" s="90"/>
      <c r="AW184" s="65"/>
      <c r="AX184" s="65"/>
      <c r="AY184" s="65"/>
      <c r="AZ184" s="65"/>
      <c r="BA184" s="65"/>
      <c r="BB184" s="65"/>
      <c r="BC184" s="65"/>
      <c r="BD184" s="65"/>
      <c r="BE184" s="65"/>
      <c r="BF184" s="65"/>
      <c r="BG184" s="65"/>
      <c r="BH184" s="65"/>
      <c r="BI184" s="65"/>
      <c r="BJ184" s="65"/>
      <c r="BK184" s="65"/>
      <c r="BL184" s="65"/>
      <c r="BM184" s="65"/>
      <c r="BN184" s="65"/>
      <c r="BO184" s="65"/>
      <c r="BP184" s="65"/>
      <c r="BQ184" s="65"/>
      <c r="BR184" s="65"/>
      <c r="BS184" s="65"/>
      <c r="BT184" s="65"/>
      <c r="BU184" s="65"/>
      <c r="BV184" s="65"/>
      <c r="BW184" s="65"/>
      <c r="BX184" s="65"/>
      <c r="BY184" s="65"/>
      <c r="BZ184" s="65"/>
      <c r="CA184" s="65"/>
      <c r="CB184" s="65"/>
      <c r="CC184" s="65"/>
      <c r="CD184" s="65"/>
      <c r="CE184" s="65"/>
      <c r="CF184" s="65"/>
      <c r="CG184" s="65"/>
      <c r="CH184" s="65"/>
      <c r="CI184" s="65"/>
      <c r="CJ184" s="65"/>
      <c r="CK184" s="65"/>
      <c r="CL184" s="65"/>
      <c r="CM184" s="65"/>
      <c r="CN184" s="65"/>
      <c r="CO184" s="65"/>
      <c r="CP184" s="65"/>
      <c r="CQ184" s="65"/>
      <c r="CR184" s="65"/>
      <c r="CS184" s="65"/>
      <c r="CT184" s="65"/>
      <c r="CU184" s="65"/>
      <c r="CV184" s="65"/>
      <c r="CW184" s="65"/>
      <c r="CX184" s="65"/>
      <c r="CY184" s="65"/>
      <c r="CZ184" s="65"/>
      <c r="DA184" s="65"/>
      <c r="DB184" s="65"/>
      <c r="DC184" s="65"/>
      <c r="DD184" s="65"/>
      <c r="DE184" s="65"/>
      <c r="DF184" s="65"/>
      <c r="DG184" s="65"/>
      <c r="DH184" s="65"/>
      <c r="DI184" s="65"/>
      <c r="DJ184" s="65"/>
      <c r="DK184" s="202"/>
      <c r="DL184" s="202"/>
      <c r="DM184" s="65"/>
      <c r="DN184" s="65"/>
      <c r="DO184" s="65"/>
      <c r="DP184" s="65"/>
      <c r="DQ184" s="65"/>
      <c r="DR184" s="65"/>
      <c r="DS184" s="65"/>
      <c r="DT184" s="65"/>
      <c r="DU184" s="65"/>
      <c r="DV184" s="65"/>
      <c r="DW184" s="65"/>
      <c r="DX184" s="65"/>
      <c r="DY184" s="65"/>
      <c r="DZ184" s="65"/>
      <c r="EA184" s="65"/>
      <c r="EB184" s="65"/>
      <c r="EC184" s="65"/>
      <c r="ED184" s="65"/>
      <c r="EE184" s="65"/>
      <c r="EF184" s="65"/>
      <c r="EG184" s="65"/>
      <c r="EH184" s="65"/>
      <c r="EI184" s="65"/>
      <c r="EJ184" s="65"/>
      <c r="EK184" s="65"/>
      <c r="EL184" s="65"/>
      <c r="EM184" s="65"/>
      <c r="EN184" s="65"/>
      <c r="EO184" s="65"/>
      <c r="EP184" s="65"/>
      <c r="EQ184" s="65"/>
      <c r="ER184" s="65"/>
      <c r="ES184" s="65"/>
      <c r="ET184" s="65"/>
      <c r="EU184" s="65"/>
      <c r="EV184" s="65"/>
      <c r="EW184" s="65"/>
      <c r="EX184" s="65"/>
      <c r="EY184" s="65"/>
      <c r="EZ184" s="65"/>
      <c r="FA184" s="65"/>
      <c r="FB184" s="65"/>
      <c r="FC184" s="65"/>
      <c r="FD184" s="65"/>
      <c r="FE184" s="65"/>
      <c r="FF184" s="65"/>
      <c r="FG184" s="65"/>
      <c r="FH184" s="65"/>
      <c r="FI184" s="65"/>
      <c r="FJ184" s="65"/>
      <c r="FK184" s="65"/>
      <c r="FL184" s="65"/>
      <c r="FM184" s="65"/>
      <c r="FN184" s="65"/>
      <c r="FO184" s="65"/>
      <c r="FP184" s="65"/>
      <c r="FQ184" s="65"/>
      <c r="FR184" s="65"/>
      <c r="FS184" s="65"/>
      <c r="FT184" s="65"/>
      <c r="FU184" s="65"/>
      <c r="FV184" s="65"/>
      <c r="FW184" s="65"/>
      <c r="FX184" s="65"/>
      <c r="FY184" s="65"/>
      <c r="FZ184" s="65"/>
      <c r="GA184" s="65"/>
      <c r="GB184" s="65"/>
      <c r="GC184" s="65"/>
      <c r="GD184" s="65"/>
      <c r="GE184" s="65"/>
      <c r="GF184" s="65"/>
      <c r="GG184" s="65"/>
      <c r="GH184" s="65"/>
      <c r="GI184" s="65"/>
      <c r="GJ184" s="65"/>
      <c r="GK184" s="65"/>
      <c r="GL184" s="65"/>
      <c r="GM184" s="65"/>
      <c r="GN184" s="65"/>
      <c r="GO184" s="65"/>
      <c r="GP184" s="65"/>
      <c r="GQ184" s="65"/>
      <c r="GR184" s="65"/>
      <c r="GS184" s="65"/>
      <c r="GT184" s="65"/>
      <c r="GU184" s="65"/>
      <c r="GV184" s="65"/>
      <c r="GW184" s="65"/>
      <c r="GX184" s="65"/>
      <c r="GY184" s="65"/>
      <c r="GZ184" s="65"/>
      <c r="HA184" s="65"/>
      <c r="HB184" s="65"/>
      <c r="HC184" s="65"/>
      <c r="HD184" s="65"/>
      <c r="HE184" s="65"/>
      <c r="HF184" s="65"/>
      <c r="HG184" s="65"/>
      <c r="HH184" s="65"/>
      <c r="HI184" s="65"/>
      <c r="HJ184" s="65"/>
      <c r="HK184" s="65"/>
      <c r="HL184" s="65"/>
      <c r="HM184" s="65"/>
      <c r="HN184" s="65"/>
      <c r="HO184" s="65"/>
      <c r="HP184" s="65"/>
      <c r="HQ184" s="65"/>
      <c r="HR184" s="65"/>
      <c r="HS184" s="65"/>
      <c r="HT184" s="65"/>
      <c r="HU184" s="65"/>
      <c r="HV184" s="65"/>
      <c r="HW184" s="65"/>
      <c r="HX184" s="65"/>
      <c r="HY184" s="65"/>
      <c r="HZ184" s="65"/>
      <c r="IA184" s="65"/>
      <c r="IB184" s="65"/>
      <c r="IC184" s="65"/>
      <c r="ID184" s="65"/>
      <c r="IE184" s="65"/>
      <c r="IF184" s="65"/>
      <c r="IG184" s="65"/>
      <c r="IH184" s="65"/>
      <c r="II184" s="65"/>
      <c r="IJ184" s="65"/>
      <c r="IK184" s="65"/>
      <c r="IL184" s="65"/>
      <c r="IM184" s="65"/>
      <c r="IN184" s="65"/>
      <c r="IO184" s="65"/>
      <c r="IP184" s="65"/>
      <c r="IQ184" s="65"/>
      <c r="IR184" s="65"/>
      <c r="IS184" s="65"/>
      <c r="IT184" s="65"/>
      <c r="IU184" s="65"/>
      <c r="IV184" s="65"/>
      <c r="IW184" s="65"/>
      <c r="IX184" s="65"/>
      <c r="IY184" s="65"/>
      <c r="IZ184" s="65"/>
      <c r="JA184" s="65"/>
      <c r="JB184" s="65"/>
      <c r="JC184" s="65"/>
      <c r="JD184" s="65"/>
      <c r="JE184" s="65"/>
      <c r="JF184" s="65"/>
    </row>
    <row r="185" spans="1:266" s="66" customFormat="1" hidden="1">
      <c r="A185" s="89"/>
      <c r="B185" s="89"/>
      <c r="C185" s="90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Y185" s="90"/>
      <c r="Z185" s="90"/>
      <c r="AA185" s="90"/>
      <c r="AB185" s="90"/>
      <c r="AC185" s="90"/>
      <c r="AD185" s="90"/>
      <c r="AE185" s="90"/>
      <c r="AF185" s="90"/>
      <c r="AG185" s="90"/>
      <c r="AH185" s="90"/>
      <c r="AI185" s="90"/>
      <c r="AJ185" s="90"/>
      <c r="AK185" s="90"/>
      <c r="AL185" s="90"/>
      <c r="AM185" s="90"/>
      <c r="AN185" s="90"/>
      <c r="AO185" s="90"/>
      <c r="AP185" s="90"/>
      <c r="AQ185" s="90"/>
      <c r="AR185" s="90"/>
      <c r="AS185" s="90"/>
      <c r="AT185" s="90"/>
      <c r="AU185" s="90"/>
      <c r="AV185" s="90"/>
      <c r="AW185" s="65"/>
      <c r="AX185" s="65"/>
      <c r="AY185" s="65"/>
      <c r="AZ185" s="65"/>
      <c r="BA185" s="65"/>
      <c r="BB185" s="65"/>
      <c r="BC185" s="65"/>
      <c r="BD185" s="65"/>
      <c r="BE185" s="65"/>
      <c r="BF185" s="65"/>
      <c r="BG185" s="65"/>
      <c r="BH185" s="65"/>
      <c r="BI185" s="65"/>
      <c r="BJ185" s="65"/>
      <c r="BK185" s="65"/>
      <c r="BL185" s="65"/>
      <c r="BM185" s="65"/>
      <c r="BN185" s="65"/>
      <c r="BO185" s="65"/>
      <c r="BP185" s="65"/>
      <c r="BQ185" s="65"/>
      <c r="BR185" s="65"/>
      <c r="BS185" s="65"/>
      <c r="BT185" s="65"/>
      <c r="BU185" s="65"/>
      <c r="BV185" s="65"/>
      <c r="BW185" s="65"/>
      <c r="BX185" s="65"/>
      <c r="BY185" s="65"/>
      <c r="BZ185" s="65"/>
      <c r="CA185" s="65"/>
      <c r="CB185" s="65"/>
      <c r="CC185" s="65"/>
      <c r="CD185" s="65"/>
      <c r="CE185" s="65"/>
      <c r="CF185" s="65"/>
      <c r="CG185" s="65"/>
      <c r="CH185" s="65"/>
      <c r="CI185" s="65"/>
      <c r="CJ185" s="65"/>
      <c r="CK185" s="65"/>
      <c r="CL185" s="65"/>
      <c r="CM185" s="65"/>
      <c r="CN185" s="65"/>
      <c r="CO185" s="65"/>
      <c r="CP185" s="65"/>
      <c r="CQ185" s="65"/>
      <c r="CR185" s="65"/>
      <c r="CS185" s="65"/>
      <c r="CT185" s="65"/>
      <c r="CU185" s="65"/>
      <c r="CV185" s="65"/>
      <c r="CW185" s="65"/>
      <c r="CX185" s="65"/>
      <c r="CY185" s="65"/>
      <c r="CZ185" s="65"/>
      <c r="DA185" s="65"/>
      <c r="DB185" s="65"/>
      <c r="DC185" s="65"/>
      <c r="DD185" s="65"/>
      <c r="DE185" s="65"/>
      <c r="DF185" s="65"/>
      <c r="DG185" s="65"/>
      <c r="DH185" s="65"/>
      <c r="DI185" s="65"/>
      <c r="DJ185" s="65"/>
      <c r="DK185" s="202"/>
      <c r="DL185" s="202"/>
      <c r="DM185" s="65"/>
      <c r="DN185" s="65"/>
      <c r="DO185" s="65"/>
      <c r="DP185" s="65"/>
      <c r="DQ185" s="65"/>
      <c r="DR185" s="65"/>
      <c r="DS185" s="65"/>
      <c r="DT185" s="65"/>
      <c r="DU185" s="65"/>
      <c r="DV185" s="65"/>
      <c r="DW185" s="65"/>
      <c r="DX185" s="65"/>
      <c r="DY185" s="65"/>
      <c r="DZ185" s="65"/>
      <c r="EA185" s="65"/>
      <c r="EB185" s="65"/>
      <c r="EC185" s="65"/>
      <c r="ED185" s="65"/>
      <c r="EE185" s="65"/>
      <c r="EF185" s="65"/>
      <c r="EG185" s="65"/>
      <c r="EH185" s="65"/>
      <c r="EI185" s="65"/>
      <c r="EJ185" s="65"/>
      <c r="EK185" s="65"/>
      <c r="EL185" s="65"/>
      <c r="EM185" s="65"/>
      <c r="EN185" s="65"/>
      <c r="EO185" s="65"/>
      <c r="EP185" s="65"/>
      <c r="EQ185" s="65"/>
      <c r="ER185" s="65"/>
      <c r="ES185" s="65"/>
      <c r="ET185" s="65"/>
      <c r="EU185" s="65"/>
      <c r="EV185" s="65"/>
      <c r="EW185" s="65"/>
      <c r="EX185" s="65"/>
      <c r="EY185" s="65"/>
      <c r="EZ185" s="65"/>
      <c r="FA185" s="65"/>
      <c r="FB185" s="65"/>
      <c r="FC185" s="65"/>
      <c r="FD185" s="65"/>
      <c r="FE185" s="65"/>
      <c r="FF185" s="65"/>
      <c r="FG185" s="65"/>
      <c r="FH185" s="65"/>
      <c r="FI185" s="65"/>
      <c r="FJ185" s="65"/>
      <c r="FK185" s="65"/>
      <c r="FL185" s="65"/>
      <c r="FM185" s="65"/>
      <c r="FN185" s="65"/>
      <c r="FO185" s="65"/>
      <c r="FP185" s="65"/>
      <c r="FQ185" s="65"/>
      <c r="FR185" s="65"/>
      <c r="FS185" s="65"/>
      <c r="FT185" s="65"/>
      <c r="FU185" s="65"/>
      <c r="FV185" s="65"/>
      <c r="FW185" s="65"/>
      <c r="FX185" s="65"/>
      <c r="FY185" s="65"/>
      <c r="FZ185" s="65"/>
      <c r="GA185" s="65"/>
      <c r="GB185" s="65"/>
      <c r="GC185" s="65"/>
      <c r="GD185" s="65"/>
      <c r="GE185" s="65"/>
      <c r="GF185" s="65"/>
      <c r="GG185" s="65"/>
      <c r="GH185" s="65"/>
      <c r="GI185" s="65"/>
      <c r="GJ185" s="65"/>
      <c r="GK185" s="65"/>
      <c r="GL185" s="65"/>
      <c r="GM185" s="65"/>
      <c r="GN185" s="65"/>
      <c r="GO185" s="65"/>
      <c r="GP185" s="65"/>
      <c r="GQ185" s="65"/>
      <c r="GR185" s="65"/>
      <c r="GS185" s="65"/>
      <c r="GT185" s="65"/>
      <c r="GU185" s="65"/>
      <c r="GV185" s="65"/>
      <c r="GW185" s="65"/>
      <c r="GX185" s="65"/>
      <c r="GY185" s="65"/>
      <c r="GZ185" s="65"/>
      <c r="HA185" s="65"/>
      <c r="HB185" s="65"/>
      <c r="HC185" s="65"/>
      <c r="HD185" s="65"/>
      <c r="HE185" s="65"/>
      <c r="HF185" s="65"/>
      <c r="HG185" s="65"/>
      <c r="HH185" s="65"/>
      <c r="HI185" s="65"/>
      <c r="HJ185" s="65"/>
      <c r="HK185" s="65"/>
      <c r="HL185" s="65"/>
      <c r="HM185" s="65"/>
      <c r="HN185" s="65"/>
      <c r="HO185" s="65"/>
      <c r="HP185" s="65"/>
      <c r="HQ185" s="65"/>
      <c r="HR185" s="65"/>
      <c r="HS185" s="65"/>
      <c r="HT185" s="65"/>
      <c r="HU185" s="65"/>
      <c r="HV185" s="65"/>
      <c r="HW185" s="65"/>
      <c r="HX185" s="65"/>
      <c r="HY185" s="65"/>
      <c r="HZ185" s="65"/>
      <c r="IA185" s="65"/>
      <c r="IB185" s="65"/>
      <c r="IC185" s="65"/>
      <c r="ID185" s="65"/>
      <c r="IE185" s="65"/>
      <c r="IF185" s="65"/>
      <c r="IG185" s="65"/>
      <c r="IH185" s="65"/>
      <c r="II185" s="65"/>
      <c r="IJ185" s="65"/>
      <c r="IK185" s="65"/>
      <c r="IL185" s="65"/>
      <c r="IM185" s="65"/>
      <c r="IN185" s="65"/>
      <c r="IO185" s="65"/>
      <c r="IP185" s="65"/>
      <c r="IQ185" s="65"/>
      <c r="IR185" s="65"/>
      <c r="IS185" s="65"/>
      <c r="IT185" s="65"/>
      <c r="IU185" s="65"/>
      <c r="IV185" s="65"/>
      <c r="IW185" s="65"/>
      <c r="IX185" s="65"/>
      <c r="IY185" s="65"/>
      <c r="IZ185" s="65"/>
      <c r="JA185" s="65"/>
      <c r="JB185" s="65"/>
      <c r="JC185" s="65"/>
      <c r="JD185" s="65"/>
      <c r="JE185" s="65"/>
      <c r="JF185" s="65"/>
    </row>
    <row r="186" spans="1:266" s="66" customFormat="1" hidden="1">
      <c r="A186" s="89"/>
      <c r="B186" s="89"/>
      <c r="C186" s="90"/>
      <c r="D186" s="90"/>
      <c r="E186" s="90"/>
      <c r="F186" s="90"/>
      <c r="G186" s="90"/>
      <c r="H186" s="90"/>
      <c r="I186" s="90"/>
      <c r="J186" s="90"/>
      <c r="K186" s="90"/>
      <c r="L186" s="90"/>
      <c r="M186" s="90"/>
      <c r="N186" s="90"/>
      <c r="O186" s="90"/>
      <c r="P186" s="90"/>
      <c r="Q186" s="90"/>
      <c r="R186" s="90"/>
      <c r="S186" s="90"/>
      <c r="T186" s="90"/>
      <c r="U186" s="90"/>
      <c r="V186" s="90"/>
      <c r="W186" s="90"/>
      <c r="X186" s="90"/>
      <c r="Y186" s="90"/>
      <c r="Z186" s="90"/>
      <c r="AA186" s="90"/>
      <c r="AB186" s="90"/>
      <c r="AC186" s="90"/>
      <c r="AD186" s="90"/>
      <c r="AE186" s="90"/>
      <c r="AF186" s="90"/>
      <c r="AG186" s="90"/>
      <c r="AH186" s="90"/>
      <c r="AI186" s="90"/>
      <c r="AJ186" s="90"/>
      <c r="AK186" s="90"/>
      <c r="AL186" s="90"/>
      <c r="AM186" s="90"/>
      <c r="AN186" s="90"/>
      <c r="AO186" s="90"/>
      <c r="AP186" s="90"/>
      <c r="AQ186" s="90"/>
      <c r="AR186" s="90"/>
      <c r="AS186" s="90"/>
      <c r="AT186" s="90"/>
      <c r="AU186" s="90"/>
      <c r="AV186" s="90"/>
      <c r="AW186" s="65"/>
      <c r="AX186" s="65"/>
      <c r="AY186" s="65"/>
      <c r="AZ186" s="65"/>
      <c r="BA186" s="65"/>
      <c r="BB186" s="65"/>
      <c r="BC186" s="65"/>
      <c r="BD186" s="65"/>
      <c r="BE186" s="65"/>
      <c r="BF186" s="65"/>
      <c r="BG186" s="65"/>
      <c r="BH186" s="65"/>
      <c r="BI186" s="65"/>
      <c r="BJ186" s="65"/>
      <c r="BK186" s="65"/>
      <c r="BL186" s="65"/>
      <c r="BM186" s="65"/>
      <c r="BN186" s="65"/>
      <c r="BO186" s="65"/>
      <c r="BP186" s="65"/>
      <c r="BQ186" s="65"/>
      <c r="BR186" s="65"/>
      <c r="BS186" s="65"/>
      <c r="BT186" s="65"/>
      <c r="BU186" s="65"/>
      <c r="BV186" s="65"/>
      <c r="BW186" s="65"/>
      <c r="BX186" s="65"/>
      <c r="BY186" s="65"/>
      <c r="BZ186" s="65"/>
      <c r="CA186" s="65"/>
      <c r="CB186" s="65"/>
      <c r="CC186" s="65"/>
      <c r="CD186" s="65"/>
      <c r="CE186" s="65"/>
      <c r="CF186" s="65"/>
      <c r="CG186" s="65"/>
      <c r="CH186" s="65"/>
      <c r="CI186" s="65"/>
      <c r="CJ186" s="65"/>
      <c r="CK186" s="65"/>
      <c r="CL186" s="65"/>
      <c r="CM186" s="65"/>
      <c r="CN186" s="65"/>
      <c r="CO186" s="65"/>
      <c r="CP186" s="65"/>
      <c r="CQ186" s="65"/>
      <c r="CR186" s="65"/>
      <c r="CS186" s="65"/>
      <c r="CT186" s="65"/>
      <c r="CU186" s="65"/>
      <c r="CV186" s="65"/>
      <c r="CW186" s="65"/>
      <c r="CX186" s="65"/>
      <c r="CY186" s="65"/>
      <c r="CZ186" s="65"/>
      <c r="DA186" s="65"/>
      <c r="DB186" s="65"/>
      <c r="DC186" s="65"/>
      <c r="DD186" s="65"/>
      <c r="DE186" s="65"/>
      <c r="DF186" s="65"/>
      <c r="DG186" s="65"/>
      <c r="DH186" s="65"/>
      <c r="DI186" s="65"/>
      <c r="DJ186" s="65"/>
      <c r="DK186" s="202"/>
      <c r="DL186" s="202"/>
      <c r="DM186" s="65"/>
      <c r="DN186" s="65"/>
      <c r="DO186" s="65"/>
      <c r="DP186" s="65"/>
      <c r="DQ186" s="65"/>
      <c r="DR186" s="65"/>
      <c r="DS186" s="65"/>
      <c r="DT186" s="65"/>
      <c r="DU186" s="65"/>
      <c r="DV186" s="65"/>
      <c r="DW186" s="65"/>
      <c r="DX186" s="65"/>
      <c r="DY186" s="65"/>
      <c r="DZ186" s="65"/>
      <c r="EA186" s="65"/>
      <c r="EB186" s="65"/>
      <c r="EC186" s="65"/>
      <c r="ED186" s="65"/>
      <c r="EE186" s="65"/>
      <c r="EF186" s="65"/>
      <c r="EG186" s="65"/>
      <c r="EH186" s="65"/>
      <c r="EI186" s="65"/>
      <c r="EJ186" s="65"/>
      <c r="EK186" s="65"/>
      <c r="EL186" s="65"/>
      <c r="EM186" s="65"/>
      <c r="EN186" s="65"/>
      <c r="EO186" s="65"/>
      <c r="EP186" s="65"/>
      <c r="EQ186" s="65"/>
      <c r="ER186" s="65"/>
      <c r="ES186" s="65"/>
      <c r="ET186" s="65"/>
      <c r="EU186" s="65"/>
      <c r="EV186" s="65"/>
      <c r="EW186" s="65"/>
      <c r="EX186" s="65"/>
      <c r="EY186" s="65"/>
      <c r="EZ186" s="65"/>
      <c r="FA186" s="65"/>
      <c r="FB186" s="65"/>
      <c r="FC186" s="65"/>
      <c r="FD186" s="65"/>
      <c r="FE186" s="65"/>
      <c r="FF186" s="65"/>
      <c r="FG186" s="65"/>
      <c r="FH186" s="65"/>
      <c r="FI186" s="65"/>
      <c r="FJ186" s="65"/>
      <c r="FK186" s="65"/>
      <c r="FL186" s="65"/>
      <c r="FM186" s="65"/>
      <c r="FN186" s="65"/>
      <c r="FO186" s="65"/>
      <c r="FP186" s="65"/>
      <c r="FQ186" s="65"/>
      <c r="FR186" s="65"/>
      <c r="FS186" s="65"/>
      <c r="FT186" s="65"/>
      <c r="FU186" s="65"/>
      <c r="FV186" s="65"/>
      <c r="FW186" s="65"/>
      <c r="FX186" s="65"/>
      <c r="FY186" s="65"/>
      <c r="FZ186" s="65"/>
      <c r="GA186" s="65"/>
      <c r="GB186" s="65"/>
      <c r="GC186" s="65"/>
      <c r="GD186" s="65"/>
      <c r="GE186" s="65"/>
      <c r="GF186" s="65"/>
      <c r="GG186" s="65"/>
      <c r="GH186" s="65"/>
      <c r="GI186" s="65"/>
      <c r="GJ186" s="65"/>
      <c r="GK186" s="65"/>
      <c r="GL186" s="65"/>
      <c r="GM186" s="65"/>
      <c r="GN186" s="65"/>
      <c r="GO186" s="65"/>
      <c r="GP186" s="65"/>
      <c r="GQ186" s="65"/>
      <c r="GR186" s="65"/>
      <c r="GS186" s="65"/>
      <c r="GT186" s="65"/>
      <c r="GU186" s="65"/>
      <c r="GV186" s="65"/>
      <c r="GW186" s="65"/>
      <c r="GX186" s="65"/>
      <c r="GY186" s="65"/>
      <c r="GZ186" s="65"/>
      <c r="HA186" s="65"/>
      <c r="HB186" s="65"/>
      <c r="HC186" s="65"/>
      <c r="HD186" s="65"/>
      <c r="HE186" s="65"/>
      <c r="HF186" s="65"/>
      <c r="HG186" s="65"/>
      <c r="HH186" s="65"/>
      <c r="HI186" s="65"/>
      <c r="HJ186" s="65"/>
      <c r="HK186" s="65"/>
      <c r="HL186" s="65"/>
      <c r="HM186" s="65"/>
      <c r="HN186" s="65"/>
      <c r="HO186" s="65"/>
      <c r="HP186" s="65"/>
      <c r="HQ186" s="65"/>
      <c r="HR186" s="65"/>
      <c r="HS186" s="65"/>
      <c r="HT186" s="65"/>
      <c r="HU186" s="65"/>
      <c r="HV186" s="65"/>
      <c r="HW186" s="65"/>
      <c r="HX186" s="65"/>
      <c r="HY186" s="65"/>
      <c r="HZ186" s="65"/>
      <c r="IA186" s="65"/>
      <c r="IB186" s="65"/>
      <c r="IC186" s="65"/>
      <c r="ID186" s="65"/>
      <c r="IE186" s="65"/>
      <c r="IF186" s="65"/>
      <c r="IG186" s="65"/>
      <c r="IH186" s="65"/>
      <c r="II186" s="65"/>
      <c r="IJ186" s="65"/>
      <c r="IK186" s="65"/>
      <c r="IL186" s="65"/>
      <c r="IM186" s="65"/>
      <c r="IN186" s="65"/>
      <c r="IO186" s="65"/>
      <c r="IP186" s="65"/>
      <c r="IQ186" s="65"/>
      <c r="IR186" s="65"/>
      <c r="IS186" s="65"/>
      <c r="IT186" s="65"/>
      <c r="IU186" s="65"/>
      <c r="IV186" s="65"/>
      <c r="IW186" s="65"/>
      <c r="IX186" s="65"/>
      <c r="IY186" s="65"/>
      <c r="IZ186" s="65"/>
      <c r="JA186" s="65"/>
      <c r="JB186" s="65"/>
      <c r="JC186" s="65"/>
      <c r="JD186" s="65"/>
      <c r="JE186" s="65"/>
      <c r="JF186" s="65"/>
    </row>
    <row r="187" spans="1:266" s="66" customFormat="1" hidden="1">
      <c r="A187" s="89"/>
      <c r="B187" s="89"/>
      <c r="C187" s="90"/>
      <c r="D187" s="90"/>
      <c r="E187" s="90"/>
      <c r="F187" s="90"/>
      <c r="G187" s="90"/>
      <c r="H187" s="90"/>
      <c r="I187" s="90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90"/>
      <c r="U187" s="90"/>
      <c r="V187" s="90"/>
      <c r="W187" s="90"/>
      <c r="X187" s="90"/>
      <c r="Y187" s="90"/>
      <c r="Z187" s="90"/>
      <c r="AA187" s="90"/>
      <c r="AB187" s="90"/>
      <c r="AC187" s="90"/>
      <c r="AD187" s="90"/>
      <c r="AE187" s="90"/>
      <c r="AF187" s="90"/>
      <c r="AG187" s="90"/>
      <c r="AH187" s="90"/>
      <c r="AI187" s="90"/>
      <c r="AJ187" s="90"/>
      <c r="AK187" s="90"/>
      <c r="AL187" s="90"/>
      <c r="AM187" s="90"/>
      <c r="AN187" s="90"/>
      <c r="AO187" s="90"/>
      <c r="AP187" s="90"/>
      <c r="AQ187" s="90"/>
      <c r="AR187" s="90"/>
      <c r="AS187" s="90"/>
      <c r="AT187" s="90"/>
      <c r="AU187" s="90"/>
      <c r="AV187" s="90"/>
      <c r="AW187" s="65"/>
      <c r="AX187" s="65"/>
      <c r="AY187" s="65"/>
      <c r="AZ187" s="65"/>
      <c r="BA187" s="65"/>
      <c r="BB187" s="65"/>
      <c r="BC187" s="65"/>
      <c r="BD187" s="65"/>
      <c r="BE187" s="65"/>
      <c r="BF187" s="65"/>
      <c r="BG187" s="65"/>
      <c r="BH187" s="65"/>
      <c r="BI187" s="65"/>
      <c r="BJ187" s="65"/>
      <c r="BK187" s="65"/>
      <c r="BL187" s="65"/>
      <c r="BM187" s="65"/>
      <c r="BN187" s="65"/>
      <c r="BO187" s="65"/>
      <c r="BP187" s="65"/>
      <c r="BQ187" s="65"/>
      <c r="BR187" s="65"/>
      <c r="BS187" s="65"/>
      <c r="BT187" s="65"/>
      <c r="BU187" s="65"/>
      <c r="BV187" s="65"/>
      <c r="BW187" s="65"/>
      <c r="BX187" s="65"/>
      <c r="BY187" s="65"/>
      <c r="BZ187" s="65"/>
      <c r="CA187" s="65"/>
      <c r="CB187" s="65"/>
      <c r="CC187" s="65"/>
      <c r="CD187" s="65"/>
      <c r="CE187" s="65"/>
      <c r="CF187" s="65"/>
      <c r="CG187" s="65"/>
      <c r="CH187" s="65"/>
      <c r="CI187" s="65"/>
      <c r="CJ187" s="65"/>
      <c r="CK187" s="65"/>
      <c r="CL187" s="65"/>
      <c r="CM187" s="65"/>
      <c r="CN187" s="65"/>
      <c r="CO187" s="65"/>
      <c r="CP187" s="65"/>
      <c r="CQ187" s="65"/>
      <c r="CR187" s="65"/>
      <c r="CS187" s="65"/>
      <c r="CT187" s="65"/>
      <c r="CU187" s="65"/>
      <c r="CV187" s="65"/>
      <c r="CW187" s="65"/>
      <c r="CX187" s="65"/>
      <c r="CY187" s="65"/>
      <c r="CZ187" s="65"/>
      <c r="DA187" s="65"/>
      <c r="DB187" s="65"/>
      <c r="DC187" s="65"/>
      <c r="DD187" s="65"/>
      <c r="DE187" s="65"/>
      <c r="DF187" s="65"/>
      <c r="DG187" s="65"/>
      <c r="DH187" s="65"/>
      <c r="DI187" s="65"/>
      <c r="DJ187" s="65"/>
      <c r="DK187" s="202"/>
      <c r="DL187" s="202"/>
      <c r="DM187" s="65"/>
      <c r="DN187" s="65"/>
      <c r="DO187" s="65"/>
      <c r="DP187" s="65"/>
      <c r="DQ187" s="65"/>
      <c r="DR187" s="65"/>
      <c r="DS187" s="65"/>
      <c r="DT187" s="65"/>
      <c r="DU187" s="65"/>
      <c r="DV187" s="65"/>
      <c r="DW187" s="65"/>
      <c r="DX187" s="65"/>
      <c r="DY187" s="65"/>
      <c r="DZ187" s="65"/>
      <c r="EA187" s="65"/>
      <c r="EB187" s="65"/>
      <c r="EC187" s="65"/>
      <c r="ED187" s="65"/>
      <c r="EE187" s="65"/>
      <c r="EF187" s="65"/>
      <c r="EG187" s="65"/>
      <c r="EH187" s="65"/>
      <c r="EI187" s="65"/>
      <c r="EJ187" s="65"/>
      <c r="EK187" s="65"/>
      <c r="EL187" s="65"/>
      <c r="EM187" s="65"/>
      <c r="EN187" s="65"/>
      <c r="EO187" s="65"/>
      <c r="EP187" s="65"/>
      <c r="EQ187" s="65"/>
      <c r="ER187" s="65"/>
      <c r="ES187" s="65"/>
      <c r="ET187" s="65"/>
      <c r="EU187" s="65"/>
      <c r="EV187" s="65"/>
      <c r="EW187" s="65"/>
      <c r="EX187" s="65"/>
      <c r="EY187" s="65"/>
      <c r="EZ187" s="65"/>
      <c r="FA187" s="65"/>
      <c r="FB187" s="65"/>
      <c r="FC187" s="65"/>
      <c r="FD187" s="65"/>
      <c r="FE187" s="65"/>
      <c r="FF187" s="65"/>
      <c r="FG187" s="65"/>
      <c r="FH187" s="65"/>
      <c r="FI187" s="65"/>
      <c r="FJ187" s="65"/>
      <c r="FK187" s="65"/>
      <c r="FL187" s="65"/>
      <c r="FM187" s="65"/>
      <c r="FN187" s="65"/>
      <c r="FO187" s="65"/>
      <c r="FP187" s="65"/>
      <c r="FQ187" s="65"/>
      <c r="FR187" s="65"/>
      <c r="FS187" s="65"/>
      <c r="FT187" s="65"/>
      <c r="FU187" s="65"/>
      <c r="FV187" s="65"/>
      <c r="FW187" s="65"/>
      <c r="FX187" s="65"/>
      <c r="FY187" s="65"/>
      <c r="FZ187" s="65"/>
      <c r="GA187" s="65"/>
      <c r="GB187" s="65"/>
      <c r="GC187" s="65"/>
      <c r="GD187" s="65"/>
      <c r="GE187" s="65"/>
      <c r="GF187" s="65"/>
      <c r="GG187" s="65"/>
      <c r="GH187" s="65"/>
      <c r="GI187" s="65"/>
      <c r="GJ187" s="65"/>
      <c r="GK187" s="65"/>
      <c r="GL187" s="65"/>
      <c r="GM187" s="65"/>
      <c r="GN187" s="65"/>
      <c r="GO187" s="65"/>
      <c r="GP187" s="65"/>
      <c r="GQ187" s="65"/>
      <c r="GR187" s="65"/>
      <c r="GS187" s="65"/>
      <c r="GT187" s="65"/>
      <c r="GU187" s="65"/>
      <c r="GV187" s="65"/>
      <c r="GW187" s="65"/>
      <c r="GX187" s="65"/>
      <c r="GY187" s="65"/>
      <c r="GZ187" s="65"/>
      <c r="HA187" s="65"/>
      <c r="HB187" s="65"/>
      <c r="HC187" s="65"/>
      <c r="HD187" s="65"/>
      <c r="HE187" s="65"/>
      <c r="HF187" s="65"/>
      <c r="HG187" s="65"/>
      <c r="HH187" s="65"/>
      <c r="HI187" s="65"/>
      <c r="HJ187" s="65"/>
      <c r="HK187" s="65"/>
      <c r="HL187" s="65"/>
      <c r="HM187" s="65"/>
      <c r="HN187" s="65"/>
      <c r="HO187" s="65"/>
      <c r="HP187" s="65"/>
      <c r="HQ187" s="65"/>
      <c r="HR187" s="65"/>
      <c r="HS187" s="65"/>
      <c r="HT187" s="65"/>
      <c r="HU187" s="65"/>
      <c r="HV187" s="65"/>
      <c r="HW187" s="65"/>
      <c r="HX187" s="65"/>
      <c r="HY187" s="65"/>
      <c r="HZ187" s="65"/>
      <c r="IA187" s="65"/>
      <c r="IB187" s="65"/>
      <c r="IC187" s="65"/>
      <c r="ID187" s="65"/>
      <c r="IE187" s="65"/>
      <c r="IF187" s="65"/>
      <c r="IG187" s="65"/>
      <c r="IH187" s="65"/>
      <c r="II187" s="65"/>
      <c r="IJ187" s="65"/>
      <c r="IK187" s="65"/>
      <c r="IL187" s="65"/>
      <c r="IM187" s="65"/>
      <c r="IN187" s="65"/>
      <c r="IO187" s="65"/>
      <c r="IP187" s="65"/>
      <c r="IQ187" s="65"/>
      <c r="IR187" s="65"/>
      <c r="IS187" s="65"/>
      <c r="IT187" s="65"/>
      <c r="IU187" s="65"/>
      <c r="IV187" s="65"/>
      <c r="IW187" s="65"/>
      <c r="IX187" s="65"/>
      <c r="IY187" s="65"/>
      <c r="IZ187" s="65"/>
      <c r="JA187" s="65"/>
      <c r="JB187" s="65"/>
      <c r="JC187" s="65"/>
      <c r="JD187" s="65"/>
      <c r="JE187" s="65"/>
      <c r="JF187" s="65"/>
    </row>
    <row r="188" spans="1:266" s="66" customFormat="1" hidden="1">
      <c r="A188" s="89"/>
      <c r="B188" s="89"/>
      <c r="C188" s="90"/>
      <c r="D188" s="90"/>
      <c r="E188" s="90"/>
      <c r="F188" s="90"/>
      <c r="G188" s="90"/>
      <c r="H188" s="90"/>
      <c r="I188" s="90"/>
      <c r="J188" s="90"/>
      <c r="K188" s="90"/>
      <c r="L188" s="90"/>
      <c r="M188" s="90"/>
      <c r="N188" s="90"/>
      <c r="O188" s="90"/>
      <c r="P188" s="90"/>
      <c r="Q188" s="90"/>
      <c r="R188" s="90"/>
      <c r="S188" s="90"/>
      <c r="T188" s="90"/>
      <c r="U188" s="90"/>
      <c r="V188" s="90"/>
      <c r="W188" s="90"/>
      <c r="X188" s="90"/>
      <c r="Y188" s="90"/>
      <c r="Z188" s="90"/>
      <c r="AA188" s="90"/>
      <c r="AB188" s="90"/>
      <c r="AC188" s="90"/>
      <c r="AD188" s="90"/>
      <c r="AE188" s="90"/>
      <c r="AF188" s="90"/>
      <c r="AG188" s="90"/>
      <c r="AH188" s="90"/>
      <c r="AI188" s="90"/>
      <c r="AJ188" s="90"/>
      <c r="AK188" s="90"/>
      <c r="AL188" s="90"/>
      <c r="AM188" s="90"/>
      <c r="AN188" s="90"/>
      <c r="AO188" s="90"/>
      <c r="AP188" s="90"/>
      <c r="AQ188" s="90"/>
      <c r="AR188" s="90"/>
      <c r="AS188" s="90"/>
      <c r="AT188" s="90"/>
      <c r="AU188" s="90"/>
      <c r="AV188" s="90"/>
      <c r="AW188" s="65"/>
      <c r="AX188" s="65"/>
      <c r="AY188" s="65"/>
      <c r="AZ188" s="65"/>
      <c r="BA188" s="65"/>
      <c r="BB188" s="65"/>
      <c r="BC188" s="65"/>
      <c r="BD188" s="65"/>
      <c r="BE188" s="65"/>
      <c r="BF188" s="65"/>
      <c r="BG188" s="65"/>
      <c r="BH188" s="65"/>
      <c r="BI188" s="65"/>
      <c r="BJ188" s="65"/>
      <c r="BK188" s="65"/>
      <c r="BL188" s="65"/>
      <c r="BM188" s="65"/>
      <c r="BN188" s="65"/>
      <c r="BO188" s="65"/>
      <c r="BP188" s="65"/>
      <c r="BQ188" s="65"/>
      <c r="BR188" s="65"/>
      <c r="BS188" s="65"/>
      <c r="BT188" s="65"/>
      <c r="BU188" s="65"/>
      <c r="BV188" s="65"/>
      <c r="BW188" s="65"/>
      <c r="BX188" s="65"/>
      <c r="BY188" s="65"/>
      <c r="BZ188" s="65"/>
      <c r="CA188" s="65"/>
      <c r="CB188" s="65"/>
      <c r="CC188" s="65"/>
      <c r="CD188" s="65"/>
      <c r="CE188" s="65"/>
      <c r="CF188" s="65"/>
      <c r="CG188" s="65"/>
      <c r="CH188" s="65"/>
      <c r="CI188" s="65"/>
      <c r="CJ188" s="65"/>
      <c r="CK188" s="65"/>
      <c r="CL188" s="65"/>
      <c r="CM188" s="65"/>
      <c r="CN188" s="65"/>
      <c r="CO188" s="65"/>
      <c r="CP188" s="65"/>
      <c r="CQ188" s="65"/>
      <c r="CR188" s="65"/>
      <c r="CS188" s="65"/>
      <c r="CT188" s="65"/>
      <c r="CU188" s="65"/>
      <c r="CV188" s="65"/>
      <c r="CW188" s="65"/>
      <c r="CX188" s="65"/>
      <c r="CY188" s="65"/>
      <c r="CZ188" s="65"/>
      <c r="DA188" s="65"/>
      <c r="DB188" s="65"/>
      <c r="DC188" s="65"/>
      <c r="DD188" s="65"/>
      <c r="DE188" s="65"/>
      <c r="DF188" s="65"/>
      <c r="DG188" s="65"/>
      <c r="DH188" s="65"/>
      <c r="DI188" s="65"/>
      <c r="DJ188" s="65"/>
      <c r="DK188" s="202"/>
      <c r="DL188" s="202"/>
      <c r="DM188" s="65"/>
      <c r="DN188" s="65"/>
      <c r="DO188" s="65"/>
      <c r="DP188" s="65"/>
      <c r="DQ188" s="65"/>
      <c r="DR188" s="65"/>
      <c r="DS188" s="65"/>
      <c r="DT188" s="65"/>
      <c r="DU188" s="65"/>
      <c r="DV188" s="65"/>
      <c r="DW188" s="65"/>
      <c r="DX188" s="65"/>
      <c r="DY188" s="65"/>
      <c r="DZ188" s="65"/>
      <c r="EA188" s="65"/>
      <c r="EB188" s="65"/>
      <c r="EC188" s="65"/>
      <c r="ED188" s="65"/>
      <c r="EE188" s="65"/>
      <c r="EF188" s="65"/>
      <c r="EG188" s="65"/>
      <c r="EH188" s="65"/>
      <c r="EI188" s="65"/>
      <c r="EJ188" s="65"/>
      <c r="EK188" s="65"/>
      <c r="EL188" s="65"/>
      <c r="EM188" s="65"/>
      <c r="EN188" s="65"/>
      <c r="EO188" s="65"/>
      <c r="EP188" s="65"/>
      <c r="EQ188" s="65"/>
      <c r="ER188" s="65"/>
      <c r="ES188" s="65"/>
      <c r="ET188" s="65"/>
      <c r="EU188" s="65"/>
      <c r="EV188" s="65"/>
      <c r="EW188" s="65"/>
      <c r="EX188" s="65"/>
      <c r="EY188" s="65"/>
      <c r="EZ188" s="65"/>
      <c r="FA188" s="65"/>
      <c r="FB188" s="65"/>
      <c r="FC188" s="65"/>
      <c r="FD188" s="65"/>
      <c r="FE188" s="65"/>
      <c r="FF188" s="65"/>
      <c r="FG188" s="65"/>
      <c r="FH188" s="65"/>
      <c r="FI188" s="65"/>
      <c r="FJ188" s="65"/>
      <c r="FK188" s="65"/>
      <c r="FL188" s="65"/>
      <c r="FM188" s="65"/>
      <c r="FN188" s="65"/>
      <c r="FO188" s="65"/>
      <c r="FP188" s="65"/>
      <c r="FQ188" s="65"/>
      <c r="FR188" s="65"/>
      <c r="FS188" s="65"/>
      <c r="FT188" s="65"/>
      <c r="FU188" s="65"/>
      <c r="FV188" s="65"/>
      <c r="FW188" s="65"/>
      <c r="FX188" s="65"/>
      <c r="FY188" s="65"/>
      <c r="FZ188" s="65"/>
      <c r="GA188" s="65"/>
      <c r="GB188" s="65"/>
      <c r="GC188" s="65"/>
      <c r="GD188" s="65"/>
      <c r="GE188" s="65"/>
      <c r="GF188" s="65"/>
      <c r="GG188" s="65"/>
      <c r="GH188" s="65"/>
      <c r="GI188" s="65"/>
      <c r="GJ188" s="65"/>
      <c r="GK188" s="65"/>
      <c r="GL188" s="65"/>
      <c r="GM188" s="65"/>
      <c r="GN188" s="65"/>
      <c r="GO188" s="65"/>
      <c r="GP188" s="65"/>
      <c r="GQ188" s="65"/>
      <c r="GR188" s="65"/>
      <c r="GS188" s="65"/>
      <c r="GT188" s="65"/>
      <c r="GU188" s="65"/>
      <c r="GV188" s="65"/>
      <c r="GW188" s="65"/>
      <c r="GX188" s="65"/>
      <c r="GY188" s="65"/>
      <c r="GZ188" s="65"/>
      <c r="HA188" s="65"/>
      <c r="HB188" s="65"/>
      <c r="HC188" s="65"/>
      <c r="HD188" s="65"/>
      <c r="HE188" s="65"/>
      <c r="HF188" s="65"/>
      <c r="HG188" s="65"/>
      <c r="HH188" s="65"/>
      <c r="HI188" s="65"/>
      <c r="HJ188" s="65"/>
      <c r="HK188" s="65"/>
      <c r="HL188" s="65"/>
      <c r="HM188" s="65"/>
      <c r="HN188" s="65"/>
      <c r="HO188" s="65"/>
      <c r="HP188" s="65"/>
      <c r="HQ188" s="65"/>
      <c r="HR188" s="65"/>
      <c r="HS188" s="65"/>
      <c r="HT188" s="65"/>
      <c r="HU188" s="65"/>
      <c r="HV188" s="65"/>
      <c r="HW188" s="65"/>
      <c r="HX188" s="65"/>
      <c r="HY188" s="65"/>
      <c r="HZ188" s="65"/>
      <c r="IA188" s="65"/>
      <c r="IB188" s="65"/>
      <c r="IC188" s="65"/>
      <c r="ID188" s="65"/>
      <c r="IE188" s="65"/>
      <c r="IF188" s="65"/>
      <c r="IG188" s="65"/>
      <c r="IH188" s="65"/>
      <c r="II188" s="65"/>
      <c r="IJ188" s="65"/>
      <c r="IK188" s="65"/>
      <c r="IL188" s="65"/>
      <c r="IM188" s="65"/>
      <c r="IN188" s="65"/>
      <c r="IO188" s="65"/>
      <c r="IP188" s="65"/>
      <c r="IQ188" s="65"/>
      <c r="IR188" s="65"/>
      <c r="IS188" s="65"/>
      <c r="IT188" s="65"/>
      <c r="IU188" s="65"/>
      <c r="IV188" s="65"/>
      <c r="IW188" s="65"/>
      <c r="IX188" s="65"/>
      <c r="IY188" s="65"/>
      <c r="IZ188" s="65"/>
      <c r="JA188" s="65"/>
      <c r="JB188" s="65"/>
      <c r="JC188" s="65"/>
      <c r="JD188" s="65"/>
      <c r="JE188" s="65"/>
      <c r="JF188" s="65"/>
    </row>
    <row r="189" spans="1:266" s="66" customFormat="1" hidden="1">
      <c r="A189" s="89"/>
      <c r="B189" s="89"/>
      <c r="C189" s="90"/>
      <c r="D189" s="90"/>
      <c r="E189" s="90"/>
      <c r="F189" s="90"/>
      <c r="G189" s="90"/>
      <c r="H189" s="90"/>
      <c r="I189" s="90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90"/>
      <c r="U189" s="90"/>
      <c r="V189" s="90"/>
      <c r="W189" s="90"/>
      <c r="X189" s="90"/>
      <c r="Y189" s="90"/>
      <c r="Z189" s="90"/>
      <c r="AA189" s="90"/>
      <c r="AB189" s="90"/>
      <c r="AC189" s="90"/>
      <c r="AD189" s="90"/>
      <c r="AE189" s="90"/>
      <c r="AF189" s="90"/>
      <c r="AG189" s="90"/>
      <c r="AH189" s="90"/>
      <c r="AI189" s="90"/>
      <c r="AJ189" s="90"/>
      <c r="AK189" s="90"/>
      <c r="AL189" s="90"/>
      <c r="AM189" s="90"/>
      <c r="AN189" s="90"/>
      <c r="AO189" s="90"/>
      <c r="AP189" s="90"/>
      <c r="AQ189" s="90"/>
      <c r="AR189" s="90"/>
      <c r="AS189" s="90"/>
      <c r="AT189" s="90"/>
      <c r="AU189" s="90"/>
      <c r="AV189" s="90"/>
      <c r="AW189" s="65"/>
      <c r="AX189" s="65"/>
      <c r="AY189" s="65"/>
      <c r="AZ189" s="65"/>
      <c r="BA189" s="65"/>
      <c r="BB189" s="65"/>
      <c r="BC189" s="65"/>
      <c r="BD189" s="65"/>
      <c r="BE189" s="65"/>
      <c r="BF189" s="65"/>
      <c r="BG189" s="65"/>
      <c r="BH189" s="65"/>
      <c r="BI189" s="65"/>
      <c r="BJ189" s="65"/>
      <c r="BK189" s="65"/>
      <c r="BL189" s="65"/>
      <c r="BM189" s="65"/>
      <c r="BN189" s="65"/>
      <c r="BO189" s="65"/>
      <c r="BP189" s="65"/>
      <c r="BQ189" s="65"/>
      <c r="BR189" s="65"/>
      <c r="BS189" s="65"/>
      <c r="BT189" s="65"/>
      <c r="BU189" s="65"/>
      <c r="BV189" s="65"/>
      <c r="BW189" s="65"/>
      <c r="BX189" s="65"/>
      <c r="BY189" s="65"/>
      <c r="BZ189" s="65"/>
      <c r="CA189" s="65"/>
      <c r="CB189" s="65"/>
      <c r="CC189" s="65"/>
      <c r="CD189" s="65"/>
      <c r="CE189" s="65"/>
      <c r="CF189" s="65"/>
      <c r="CG189" s="65"/>
      <c r="CH189" s="65"/>
      <c r="CI189" s="65"/>
      <c r="CJ189" s="65"/>
      <c r="CK189" s="65"/>
      <c r="CL189" s="65"/>
      <c r="CM189" s="65"/>
      <c r="CN189" s="65"/>
      <c r="CO189" s="65"/>
      <c r="CP189" s="65"/>
      <c r="CQ189" s="65"/>
      <c r="CR189" s="65"/>
      <c r="CS189" s="65"/>
      <c r="CT189" s="65"/>
      <c r="CU189" s="65"/>
      <c r="CV189" s="65"/>
      <c r="CW189" s="65"/>
      <c r="CX189" s="65"/>
      <c r="CY189" s="65"/>
      <c r="CZ189" s="65"/>
      <c r="DA189" s="65"/>
      <c r="DB189" s="65"/>
      <c r="DC189" s="65"/>
      <c r="DD189" s="65"/>
      <c r="DE189" s="65"/>
      <c r="DF189" s="65"/>
      <c r="DG189" s="65"/>
      <c r="DH189" s="65"/>
      <c r="DI189" s="65"/>
      <c r="DJ189" s="65"/>
      <c r="DK189" s="202"/>
      <c r="DL189" s="202"/>
      <c r="DM189" s="65"/>
      <c r="DN189" s="65"/>
      <c r="DO189" s="65"/>
      <c r="DP189" s="65"/>
      <c r="DQ189" s="65"/>
      <c r="DR189" s="65"/>
      <c r="DS189" s="65"/>
      <c r="DT189" s="65"/>
      <c r="DU189" s="65"/>
      <c r="DV189" s="65"/>
      <c r="DW189" s="65"/>
      <c r="DX189" s="65"/>
      <c r="DY189" s="65"/>
      <c r="DZ189" s="65"/>
      <c r="EA189" s="65"/>
      <c r="EB189" s="65"/>
      <c r="EC189" s="65"/>
      <c r="ED189" s="65"/>
      <c r="EE189" s="65"/>
      <c r="EF189" s="65"/>
      <c r="EG189" s="65"/>
      <c r="EH189" s="65"/>
      <c r="EI189" s="65"/>
      <c r="EJ189" s="65"/>
      <c r="EK189" s="65"/>
      <c r="EL189" s="65"/>
      <c r="EM189" s="65"/>
      <c r="EN189" s="65"/>
      <c r="EO189" s="65"/>
      <c r="EP189" s="65"/>
      <c r="EQ189" s="65"/>
      <c r="ER189" s="65"/>
      <c r="ES189" s="65"/>
      <c r="ET189" s="65"/>
      <c r="EU189" s="65"/>
      <c r="EV189" s="65"/>
      <c r="EW189" s="65"/>
      <c r="EX189" s="65"/>
      <c r="EY189" s="65"/>
      <c r="EZ189" s="65"/>
      <c r="FA189" s="65"/>
      <c r="FB189" s="65"/>
      <c r="FC189" s="65"/>
      <c r="FD189" s="65"/>
      <c r="FE189" s="65"/>
      <c r="FF189" s="65"/>
      <c r="FG189" s="65"/>
      <c r="FH189" s="65"/>
      <c r="FI189" s="65"/>
      <c r="FJ189" s="65"/>
      <c r="FK189" s="65"/>
      <c r="FL189" s="65"/>
      <c r="FM189" s="65"/>
      <c r="FN189" s="65"/>
      <c r="FO189" s="65"/>
      <c r="FP189" s="65"/>
      <c r="FQ189" s="65"/>
      <c r="FR189" s="65"/>
      <c r="FS189" s="65"/>
      <c r="FT189" s="65"/>
      <c r="FU189" s="65"/>
      <c r="FV189" s="65"/>
      <c r="FW189" s="65"/>
      <c r="FX189" s="65"/>
      <c r="FY189" s="65"/>
      <c r="FZ189" s="65"/>
      <c r="GA189" s="65"/>
      <c r="GB189" s="65"/>
      <c r="GC189" s="65"/>
      <c r="GD189" s="65"/>
      <c r="GE189" s="65"/>
      <c r="GF189" s="65"/>
      <c r="GG189" s="65"/>
      <c r="GH189" s="65"/>
      <c r="GI189" s="65"/>
      <c r="GJ189" s="65"/>
      <c r="GK189" s="65"/>
      <c r="GL189" s="65"/>
      <c r="GM189" s="65"/>
      <c r="GN189" s="65"/>
      <c r="GO189" s="65"/>
      <c r="GP189" s="65"/>
      <c r="GQ189" s="65"/>
      <c r="GR189" s="65"/>
      <c r="GS189" s="65"/>
      <c r="GT189" s="65"/>
      <c r="GU189" s="65"/>
      <c r="GV189" s="65"/>
      <c r="GW189" s="65"/>
      <c r="GX189" s="65"/>
      <c r="GY189" s="65"/>
      <c r="GZ189" s="65"/>
      <c r="HA189" s="65"/>
      <c r="HB189" s="65"/>
      <c r="HC189" s="65"/>
      <c r="HD189" s="65"/>
      <c r="HE189" s="65"/>
      <c r="HF189" s="65"/>
      <c r="HG189" s="65"/>
      <c r="HH189" s="65"/>
      <c r="HI189" s="65"/>
      <c r="HJ189" s="65"/>
      <c r="HK189" s="65"/>
      <c r="HL189" s="65"/>
      <c r="HM189" s="65"/>
      <c r="HN189" s="65"/>
      <c r="HO189" s="65"/>
      <c r="HP189" s="65"/>
      <c r="HQ189" s="65"/>
      <c r="HR189" s="65"/>
      <c r="HS189" s="65"/>
      <c r="HT189" s="65"/>
      <c r="HU189" s="65"/>
      <c r="HV189" s="65"/>
      <c r="HW189" s="65"/>
      <c r="HX189" s="65"/>
      <c r="HY189" s="65"/>
      <c r="HZ189" s="65"/>
      <c r="IA189" s="65"/>
      <c r="IB189" s="65"/>
      <c r="IC189" s="65"/>
      <c r="ID189" s="65"/>
      <c r="IE189" s="65"/>
      <c r="IF189" s="65"/>
      <c r="IG189" s="65"/>
      <c r="IH189" s="65"/>
      <c r="II189" s="65"/>
      <c r="IJ189" s="65"/>
      <c r="IK189" s="65"/>
      <c r="IL189" s="65"/>
      <c r="IM189" s="65"/>
      <c r="IN189" s="65"/>
      <c r="IO189" s="65"/>
      <c r="IP189" s="65"/>
      <c r="IQ189" s="65"/>
      <c r="IR189" s="65"/>
      <c r="IS189" s="65"/>
      <c r="IT189" s="65"/>
      <c r="IU189" s="65"/>
      <c r="IV189" s="65"/>
      <c r="IW189" s="65"/>
      <c r="IX189" s="65"/>
      <c r="IY189" s="65"/>
      <c r="IZ189" s="65"/>
      <c r="JA189" s="65"/>
      <c r="JB189" s="65"/>
      <c r="JC189" s="65"/>
      <c r="JD189" s="65"/>
      <c r="JE189" s="65"/>
      <c r="JF189" s="65"/>
    </row>
    <row r="190" spans="1:266" s="66" customFormat="1" hidden="1">
      <c r="A190" s="89"/>
      <c r="B190" s="89"/>
      <c r="C190" s="90"/>
      <c r="D190" s="90"/>
      <c r="E190" s="90"/>
      <c r="F190" s="90"/>
      <c r="G190" s="90"/>
      <c r="H190" s="90"/>
      <c r="I190" s="90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90"/>
      <c r="U190" s="90"/>
      <c r="V190" s="90"/>
      <c r="W190" s="90"/>
      <c r="X190" s="90"/>
      <c r="Y190" s="90"/>
      <c r="Z190" s="90"/>
      <c r="AA190" s="90"/>
      <c r="AB190" s="90"/>
      <c r="AC190" s="90"/>
      <c r="AD190" s="90"/>
      <c r="AE190" s="90"/>
      <c r="AF190" s="90"/>
      <c r="AG190" s="90"/>
      <c r="AH190" s="90"/>
      <c r="AI190" s="90"/>
      <c r="AJ190" s="90"/>
      <c r="AK190" s="90"/>
      <c r="AL190" s="90"/>
      <c r="AM190" s="90"/>
      <c r="AN190" s="90"/>
      <c r="AO190" s="90"/>
      <c r="AP190" s="90"/>
      <c r="AQ190" s="90"/>
      <c r="AR190" s="90"/>
      <c r="AS190" s="90"/>
      <c r="AT190" s="90"/>
      <c r="AU190" s="90"/>
      <c r="AV190" s="90"/>
      <c r="AW190" s="65"/>
      <c r="AX190" s="65"/>
      <c r="AY190" s="65"/>
      <c r="AZ190" s="65"/>
      <c r="BA190" s="65"/>
      <c r="BB190" s="65"/>
      <c r="BC190" s="65"/>
      <c r="BD190" s="65"/>
      <c r="BE190" s="65"/>
      <c r="BF190" s="65"/>
      <c r="BG190" s="65"/>
      <c r="BH190" s="65"/>
      <c r="BI190" s="65"/>
      <c r="BJ190" s="65"/>
      <c r="BK190" s="65"/>
      <c r="BL190" s="65"/>
      <c r="BM190" s="65"/>
      <c r="BN190" s="65"/>
      <c r="BO190" s="65"/>
      <c r="BP190" s="65"/>
      <c r="BQ190" s="65"/>
      <c r="BR190" s="65"/>
      <c r="BS190" s="65"/>
      <c r="BT190" s="65"/>
      <c r="BU190" s="65"/>
      <c r="BV190" s="65"/>
      <c r="BW190" s="65"/>
      <c r="BX190" s="65"/>
      <c r="BY190" s="65"/>
      <c r="BZ190" s="65"/>
      <c r="CA190" s="65"/>
      <c r="CB190" s="65"/>
      <c r="CC190" s="65"/>
      <c r="CD190" s="65"/>
      <c r="CE190" s="65"/>
      <c r="CF190" s="65"/>
      <c r="CG190" s="65"/>
      <c r="CH190" s="65"/>
      <c r="CI190" s="65"/>
      <c r="CJ190" s="65"/>
      <c r="CK190" s="65"/>
      <c r="CL190" s="65"/>
      <c r="CM190" s="65"/>
      <c r="CN190" s="65"/>
      <c r="CO190" s="65"/>
      <c r="CP190" s="65"/>
      <c r="CQ190" s="65"/>
      <c r="CR190" s="65"/>
      <c r="CS190" s="65"/>
      <c r="CT190" s="65"/>
      <c r="CU190" s="65"/>
      <c r="CV190" s="65"/>
      <c r="CW190" s="65"/>
      <c r="CX190" s="65"/>
      <c r="CY190" s="65"/>
      <c r="CZ190" s="65"/>
      <c r="DA190" s="65"/>
      <c r="DB190" s="65"/>
      <c r="DC190" s="65"/>
      <c r="DD190" s="65"/>
      <c r="DE190" s="65"/>
      <c r="DF190" s="65"/>
      <c r="DG190" s="65"/>
      <c r="DH190" s="65"/>
      <c r="DI190" s="65"/>
      <c r="DJ190" s="65"/>
      <c r="DK190" s="202"/>
      <c r="DL190" s="202"/>
      <c r="DM190" s="65"/>
      <c r="DN190" s="65"/>
      <c r="DO190" s="65"/>
      <c r="DP190" s="65"/>
      <c r="DQ190" s="65"/>
      <c r="DR190" s="65"/>
      <c r="DS190" s="65"/>
      <c r="DT190" s="65"/>
      <c r="DU190" s="65"/>
      <c r="DV190" s="65"/>
      <c r="DW190" s="65"/>
      <c r="DX190" s="65"/>
      <c r="DY190" s="65"/>
      <c r="DZ190" s="65"/>
      <c r="EA190" s="65"/>
      <c r="EB190" s="65"/>
      <c r="EC190" s="65"/>
      <c r="ED190" s="65"/>
      <c r="EE190" s="65"/>
      <c r="EF190" s="65"/>
      <c r="EG190" s="65"/>
      <c r="EH190" s="65"/>
      <c r="EI190" s="65"/>
      <c r="EJ190" s="65"/>
      <c r="EK190" s="65"/>
      <c r="EL190" s="65"/>
      <c r="EM190" s="65"/>
      <c r="EN190" s="65"/>
      <c r="EO190" s="65"/>
      <c r="EP190" s="65"/>
      <c r="EQ190" s="65"/>
      <c r="ER190" s="65"/>
      <c r="ES190" s="65"/>
      <c r="ET190" s="65"/>
      <c r="EU190" s="65"/>
      <c r="EV190" s="65"/>
      <c r="EW190" s="65"/>
      <c r="EX190" s="65"/>
      <c r="EY190" s="65"/>
      <c r="EZ190" s="65"/>
      <c r="FA190" s="65"/>
      <c r="FB190" s="65"/>
      <c r="FC190" s="65"/>
      <c r="FD190" s="65"/>
      <c r="FE190" s="65"/>
      <c r="FF190" s="65"/>
      <c r="FG190" s="65"/>
      <c r="FH190" s="65"/>
      <c r="FI190" s="65"/>
      <c r="FJ190" s="65"/>
      <c r="FK190" s="65"/>
      <c r="FL190" s="65"/>
      <c r="FM190" s="65"/>
      <c r="FN190" s="65"/>
      <c r="FO190" s="65"/>
      <c r="FP190" s="65"/>
      <c r="FQ190" s="65"/>
      <c r="FR190" s="65"/>
      <c r="FS190" s="65"/>
      <c r="FT190" s="65"/>
      <c r="FU190" s="65"/>
      <c r="FV190" s="65"/>
      <c r="FW190" s="65"/>
      <c r="FX190" s="65"/>
      <c r="FY190" s="65"/>
      <c r="FZ190" s="65"/>
      <c r="GA190" s="65"/>
      <c r="GB190" s="65"/>
      <c r="GC190" s="65"/>
      <c r="GD190" s="65"/>
      <c r="GE190" s="65"/>
      <c r="GF190" s="65"/>
      <c r="GG190" s="65"/>
      <c r="GH190" s="65"/>
      <c r="GI190" s="65"/>
      <c r="GJ190" s="65"/>
      <c r="GK190" s="65"/>
      <c r="GL190" s="65"/>
      <c r="GM190" s="65"/>
      <c r="GN190" s="65"/>
      <c r="GO190" s="65"/>
      <c r="GP190" s="65"/>
      <c r="GQ190" s="65"/>
      <c r="GR190" s="65"/>
      <c r="GS190" s="65"/>
      <c r="GT190" s="65"/>
      <c r="GU190" s="65"/>
      <c r="GV190" s="65"/>
      <c r="GW190" s="65"/>
      <c r="GX190" s="65"/>
      <c r="GY190" s="65"/>
      <c r="GZ190" s="65"/>
      <c r="HA190" s="65"/>
      <c r="HB190" s="65"/>
      <c r="HC190" s="65"/>
      <c r="HD190" s="65"/>
      <c r="HE190" s="65"/>
      <c r="HF190" s="65"/>
      <c r="HG190" s="65"/>
      <c r="HH190" s="65"/>
      <c r="HI190" s="65"/>
      <c r="HJ190" s="65"/>
      <c r="HK190" s="65"/>
      <c r="HL190" s="65"/>
      <c r="HM190" s="65"/>
      <c r="HN190" s="65"/>
      <c r="HO190" s="65"/>
      <c r="HP190" s="65"/>
      <c r="HQ190" s="65"/>
      <c r="HR190" s="65"/>
      <c r="HS190" s="65"/>
      <c r="HT190" s="65"/>
      <c r="HU190" s="65"/>
      <c r="HV190" s="65"/>
      <c r="HW190" s="65"/>
      <c r="HX190" s="65"/>
      <c r="HY190" s="65"/>
      <c r="HZ190" s="65"/>
      <c r="IA190" s="65"/>
      <c r="IB190" s="65"/>
      <c r="IC190" s="65"/>
      <c r="ID190" s="65"/>
      <c r="IE190" s="65"/>
      <c r="IF190" s="65"/>
      <c r="IG190" s="65"/>
      <c r="IH190" s="65"/>
      <c r="II190" s="65"/>
      <c r="IJ190" s="65"/>
      <c r="IK190" s="65"/>
      <c r="IL190" s="65"/>
      <c r="IM190" s="65"/>
      <c r="IN190" s="65"/>
      <c r="IO190" s="65"/>
      <c r="IP190" s="65"/>
      <c r="IQ190" s="65"/>
      <c r="IR190" s="65"/>
      <c r="IS190" s="65"/>
      <c r="IT190" s="65"/>
      <c r="IU190" s="65"/>
      <c r="IV190" s="65"/>
      <c r="IW190" s="65"/>
      <c r="IX190" s="65"/>
      <c r="IY190" s="65"/>
      <c r="IZ190" s="65"/>
      <c r="JA190" s="65"/>
      <c r="JB190" s="65"/>
      <c r="JC190" s="65"/>
      <c r="JD190" s="65"/>
      <c r="JE190" s="65"/>
      <c r="JF190" s="65"/>
    </row>
    <row r="191" spans="1:266" s="66" customFormat="1" hidden="1">
      <c r="A191" s="89"/>
      <c r="B191" s="89"/>
      <c r="C191" s="90"/>
      <c r="D191" s="90"/>
      <c r="E191" s="90"/>
      <c r="F191" s="90"/>
      <c r="G191" s="90"/>
      <c r="H191" s="90"/>
      <c r="I191" s="90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90"/>
      <c r="U191" s="90"/>
      <c r="V191" s="90"/>
      <c r="W191" s="90"/>
      <c r="X191" s="90"/>
      <c r="Y191" s="90"/>
      <c r="Z191" s="90"/>
      <c r="AA191" s="90"/>
      <c r="AB191" s="90"/>
      <c r="AC191" s="90"/>
      <c r="AD191" s="90"/>
      <c r="AE191" s="90"/>
      <c r="AF191" s="90"/>
      <c r="AG191" s="90"/>
      <c r="AH191" s="90"/>
      <c r="AI191" s="90"/>
      <c r="AJ191" s="90"/>
      <c r="AK191" s="90"/>
      <c r="AL191" s="90"/>
      <c r="AM191" s="90"/>
      <c r="AN191" s="90"/>
      <c r="AO191" s="90"/>
      <c r="AP191" s="90"/>
      <c r="AQ191" s="90"/>
      <c r="AR191" s="90"/>
      <c r="AS191" s="90"/>
      <c r="AT191" s="90"/>
      <c r="AU191" s="90"/>
      <c r="AV191" s="90"/>
      <c r="AW191" s="65"/>
      <c r="AX191" s="65"/>
      <c r="AY191" s="65"/>
      <c r="AZ191" s="65"/>
      <c r="BA191" s="65"/>
      <c r="BB191" s="65"/>
      <c r="BC191" s="65"/>
      <c r="BD191" s="65"/>
      <c r="BE191" s="65"/>
      <c r="BF191" s="65"/>
      <c r="BG191" s="65"/>
      <c r="BH191" s="65"/>
      <c r="BI191" s="65"/>
      <c r="BJ191" s="65"/>
      <c r="BK191" s="65"/>
      <c r="BL191" s="65"/>
      <c r="BM191" s="65"/>
      <c r="BN191" s="65"/>
      <c r="BO191" s="65"/>
      <c r="BP191" s="65"/>
      <c r="BQ191" s="65"/>
      <c r="BR191" s="65"/>
      <c r="BS191" s="65"/>
      <c r="BT191" s="65"/>
      <c r="BU191" s="65"/>
      <c r="BV191" s="65"/>
      <c r="BW191" s="65"/>
      <c r="BX191" s="65"/>
      <c r="BY191" s="65"/>
      <c r="BZ191" s="65"/>
      <c r="CA191" s="65"/>
      <c r="CB191" s="65"/>
      <c r="CC191" s="65"/>
      <c r="CD191" s="65"/>
      <c r="CE191" s="65"/>
      <c r="CF191" s="65"/>
      <c r="CG191" s="65"/>
      <c r="CH191" s="65"/>
      <c r="CI191" s="65"/>
      <c r="CJ191" s="65"/>
      <c r="CK191" s="65"/>
      <c r="CL191" s="65"/>
      <c r="CM191" s="65"/>
      <c r="CN191" s="65"/>
      <c r="CO191" s="65"/>
      <c r="CP191" s="65"/>
      <c r="CQ191" s="65"/>
      <c r="CR191" s="65"/>
      <c r="CS191" s="65"/>
      <c r="CT191" s="65"/>
      <c r="CU191" s="65"/>
      <c r="CV191" s="65"/>
      <c r="CW191" s="65"/>
      <c r="CX191" s="65"/>
      <c r="CY191" s="65"/>
      <c r="CZ191" s="65"/>
      <c r="DA191" s="65"/>
      <c r="DB191" s="65"/>
      <c r="DC191" s="65"/>
      <c r="DD191" s="65"/>
      <c r="DE191" s="65"/>
      <c r="DF191" s="65"/>
      <c r="DG191" s="65"/>
      <c r="DH191" s="65"/>
      <c r="DI191" s="65"/>
      <c r="DJ191" s="65"/>
      <c r="DK191" s="202"/>
      <c r="DL191" s="202"/>
      <c r="DM191" s="65"/>
      <c r="DN191" s="65"/>
      <c r="DO191" s="65"/>
      <c r="DP191" s="65"/>
      <c r="DQ191" s="65"/>
      <c r="DR191" s="65"/>
      <c r="DS191" s="65"/>
      <c r="DT191" s="65"/>
      <c r="DU191" s="65"/>
      <c r="DV191" s="65"/>
      <c r="DW191" s="65"/>
      <c r="DX191" s="65"/>
      <c r="DY191" s="65"/>
      <c r="DZ191" s="65"/>
      <c r="EA191" s="65"/>
      <c r="EB191" s="65"/>
      <c r="EC191" s="65"/>
      <c r="ED191" s="65"/>
      <c r="EE191" s="65"/>
      <c r="EF191" s="65"/>
      <c r="EG191" s="65"/>
      <c r="EH191" s="65"/>
      <c r="EI191" s="65"/>
      <c r="EJ191" s="65"/>
      <c r="EK191" s="65"/>
      <c r="EL191" s="65"/>
      <c r="EM191" s="65"/>
      <c r="EN191" s="65"/>
      <c r="EO191" s="65"/>
      <c r="EP191" s="65"/>
      <c r="EQ191" s="65"/>
      <c r="ER191" s="65"/>
      <c r="ES191" s="65"/>
      <c r="ET191" s="65"/>
      <c r="EU191" s="65"/>
      <c r="EV191" s="65"/>
      <c r="EW191" s="65"/>
      <c r="EX191" s="65"/>
      <c r="EY191" s="65"/>
      <c r="EZ191" s="65"/>
      <c r="FA191" s="65"/>
      <c r="FB191" s="65"/>
      <c r="FC191" s="65"/>
      <c r="FD191" s="65"/>
      <c r="FE191" s="65"/>
      <c r="FF191" s="65"/>
      <c r="FG191" s="65"/>
      <c r="FH191" s="65"/>
      <c r="FI191" s="65"/>
      <c r="FJ191" s="65"/>
      <c r="FK191" s="65"/>
      <c r="FL191" s="65"/>
      <c r="FM191" s="65"/>
      <c r="FN191" s="65"/>
      <c r="FO191" s="65"/>
      <c r="FP191" s="65"/>
      <c r="FQ191" s="65"/>
      <c r="FR191" s="65"/>
      <c r="FS191" s="65"/>
      <c r="FT191" s="65"/>
      <c r="FU191" s="65"/>
      <c r="FV191" s="65"/>
      <c r="FW191" s="65"/>
      <c r="FX191" s="65"/>
      <c r="FY191" s="65"/>
      <c r="FZ191" s="65"/>
      <c r="GA191" s="65"/>
      <c r="GB191" s="65"/>
      <c r="GC191" s="65"/>
      <c r="GD191" s="65"/>
      <c r="GE191" s="65"/>
      <c r="GF191" s="65"/>
      <c r="GG191" s="65"/>
      <c r="GH191" s="65"/>
      <c r="GI191" s="65"/>
      <c r="GJ191" s="65"/>
      <c r="GK191" s="65"/>
      <c r="GL191" s="65"/>
      <c r="GM191" s="65"/>
      <c r="GN191" s="65"/>
      <c r="GO191" s="65"/>
      <c r="GP191" s="65"/>
      <c r="GQ191" s="65"/>
      <c r="GR191" s="65"/>
      <c r="GS191" s="65"/>
      <c r="GT191" s="65"/>
      <c r="GU191" s="65"/>
      <c r="GV191" s="65"/>
      <c r="GW191" s="65"/>
      <c r="GX191" s="65"/>
      <c r="GY191" s="65"/>
      <c r="GZ191" s="65"/>
      <c r="HA191" s="65"/>
      <c r="HB191" s="65"/>
      <c r="HC191" s="65"/>
      <c r="HD191" s="65"/>
      <c r="HE191" s="65"/>
      <c r="HF191" s="65"/>
      <c r="HG191" s="65"/>
      <c r="HH191" s="65"/>
      <c r="HI191" s="65"/>
      <c r="HJ191" s="65"/>
      <c r="HK191" s="65"/>
      <c r="HL191" s="65"/>
      <c r="HM191" s="65"/>
      <c r="HN191" s="65"/>
      <c r="HO191" s="65"/>
      <c r="HP191" s="65"/>
      <c r="HQ191" s="65"/>
      <c r="HR191" s="65"/>
      <c r="HS191" s="65"/>
      <c r="HT191" s="65"/>
      <c r="HU191" s="65"/>
      <c r="HV191" s="65"/>
      <c r="HW191" s="65"/>
      <c r="HX191" s="65"/>
      <c r="HY191" s="65"/>
      <c r="HZ191" s="65"/>
      <c r="IA191" s="65"/>
      <c r="IB191" s="65"/>
      <c r="IC191" s="65"/>
      <c r="ID191" s="65"/>
      <c r="IE191" s="65"/>
      <c r="IF191" s="65"/>
      <c r="IG191" s="65"/>
      <c r="IH191" s="65"/>
      <c r="II191" s="65"/>
      <c r="IJ191" s="65"/>
      <c r="IK191" s="65"/>
      <c r="IL191" s="65"/>
      <c r="IM191" s="65"/>
      <c r="IN191" s="65"/>
      <c r="IO191" s="65"/>
      <c r="IP191" s="65"/>
      <c r="IQ191" s="65"/>
      <c r="IR191" s="65"/>
      <c r="IS191" s="65"/>
      <c r="IT191" s="65"/>
      <c r="IU191" s="65"/>
      <c r="IV191" s="65"/>
      <c r="IW191" s="65"/>
      <c r="IX191" s="65"/>
      <c r="IY191" s="65"/>
      <c r="IZ191" s="65"/>
      <c r="JA191" s="65"/>
      <c r="JB191" s="65"/>
      <c r="JC191" s="65"/>
      <c r="JD191" s="65"/>
      <c r="JE191" s="65"/>
      <c r="JF191" s="65"/>
    </row>
    <row r="192" spans="1:266" s="66" customFormat="1" hidden="1">
      <c r="A192" s="89"/>
      <c r="B192" s="89"/>
      <c r="C192" s="90"/>
      <c r="D192" s="90"/>
      <c r="E192" s="90"/>
      <c r="F192" s="90"/>
      <c r="G192" s="90"/>
      <c r="H192" s="90"/>
      <c r="I192" s="90"/>
      <c r="J192" s="90"/>
      <c r="K192" s="90"/>
      <c r="L192" s="90"/>
      <c r="M192" s="90"/>
      <c r="N192" s="90"/>
      <c r="O192" s="90"/>
      <c r="P192" s="90"/>
      <c r="Q192" s="90"/>
      <c r="R192" s="90"/>
      <c r="S192" s="90"/>
      <c r="T192" s="90"/>
      <c r="U192" s="90"/>
      <c r="V192" s="90"/>
      <c r="W192" s="90"/>
      <c r="X192" s="90"/>
      <c r="Y192" s="90"/>
      <c r="Z192" s="90"/>
      <c r="AA192" s="90"/>
      <c r="AB192" s="90"/>
      <c r="AC192" s="90"/>
      <c r="AD192" s="90"/>
      <c r="AE192" s="90"/>
      <c r="AF192" s="90"/>
      <c r="AG192" s="90"/>
      <c r="AH192" s="90"/>
      <c r="AI192" s="90"/>
      <c r="AJ192" s="90"/>
      <c r="AK192" s="90"/>
      <c r="AL192" s="90"/>
      <c r="AM192" s="90"/>
      <c r="AN192" s="90"/>
      <c r="AO192" s="90"/>
      <c r="AP192" s="90"/>
      <c r="AQ192" s="90"/>
      <c r="AR192" s="90"/>
      <c r="AS192" s="90"/>
      <c r="AT192" s="90"/>
      <c r="AU192" s="90"/>
      <c r="AV192" s="90"/>
      <c r="AW192" s="65"/>
      <c r="AX192" s="65"/>
      <c r="AY192" s="65"/>
      <c r="AZ192" s="65"/>
      <c r="BA192" s="65"/>
      <c r="BB192" s="65"/>
      <c r="BC192" s="65"/>
      <c r="BD192" s="65"/>
      <c r="BE192" s="65"/>
      <c r="BF192" s="65"/>
      <c r="BG192" s="65"/>
      <c r="BH192" s="65"/>
      <c r="BI192" s="65"/>
      <c r="BJ192" s="65"/>
      <c r="BK192" s="65"/>
      <c r="BL192" s="65"/>
      <c r="BM192" s="65"/>
      <c r="BN192" s="65"/>
      <c r="BO192" s="65"/>
      <c r="BP192" s="65"/>
      <c r="BQ192" s="65"/>
      <c r="BR192" s="65"/>
      <c r="BS192" s="65"/>
      <c r="BT192" s="65"/>
      <c r="BU192" s="65"/>
      <c r="BV192" s="65"/>
      <c r="BW192" s="65"/>
      <c r="BX192" s="65"/>
      <c r="BY192" s="65"/>
      <c r="BZ192" s="65"/>
      <c r="CA192" s="65"/>
      <c r="CB192" s="65"/>
      <c r="CC192" s="65"/>
      <c r="CD192" s="65"/>
      <c r="CE192" s="65"/>
      <c r="CF192" s="65"/>
      <c r="CG192" s="65"/>
      <c r="CH192" s="65"/>
      <c r="CI192" s="65"/>
      <c r="CJ192" s="65"/>
      <c r="CK192" s="65"/>
      <c r="CL192" s="65"/>
      <c r="CM192" s="65"/>
      <c r="CN192" s="65"/>
      <c r="CO192" s="65"/>
      <c r="CP192" s="65"/>
      <c r="CQ192" s="65"/>
      <c r="CR192" s="65"/>
      <c r="CS192" s="65"/>
      <c r="CT192" s="65"/>
      <c r="CU192" s="65"/>
      <c r="CV192" s="65"/>
      <c r="CW192" s="65"/>
      <c r="CX192" s="65"/>
      <c r="CY192" s="65"/>
      <c r="CZ192" s="65"/>
      <c r="DA192" s="65"/>
      <c r="DB192" s="65"/>
      <c r="DC192" s="65"/>
      <c r="DD192" s="65"/>
      <c r="DE192" s="65"/>
      <c r="DF192" s="65"/>
      <c r="DG192" s="65"/>
      <c r="DH192" s="65"/>
      <c r="DI192" s="65"/>
      <c r="DJ192" s="65"/>
      <c r="DK192" s="202"/>
      <c r="DL192" s="202"/>
      <c r="DM192" s="65"/>
      <c r="DN192" s="65"/>
      <c r="DO192" s="65"/>
      <c r="DP192" s="65"/>
      <c r="DQ192" s="65"/>
      <c r="DR192" s="65"/>
      <c r="DS192" s="65"/>
      <c r="DT192" s="65"/>
      <c r="DU192" s="65"/>
      <c r="DV192" s="65"/>
      <c r="DW192" s="65"/>
      <c r="DX192" s="65"/>
      <c r="DY192" s="65"/>
      <c r="DZ192" s="65"/>
      <c r="EA192" s="65"/>
      <c r="EB192" s="65"/>
      <c r="EC192" s="65"/>
      <c r="ED192" s="65"/>
      <c r="EE192" s="65"/>
      <c r="EF192" s="65"/>
      <c r="EG192" s="65"/>
      <c r="EH192" s="65"/>
      <c r="EI192" s="65"/>
      <c r="EJ192" s="65"/>
      <c r="EK192" s="65"/>
      <c r="EL192" s="65"/>
      <c r="EM192" s="65"/>
      <c r="EN192" s="65"/>
      <c r="EO192" s="65"/>
      <c r="EP192" s="65"/>
      <c r="EQ192" s="65"/>
      <c r="ER192" s="65"/>
      <c r="ES192" s="65"/>
      <c r="ET192" s="65"/>
      <c r="EU192" s="65"/>
      <c r="EV192" s="65"/>
      <c r="EW192" s="65"/>
      <c r="EX192" s="65"/>
      <c r="EY192" s="65"/>
      <c r="EZ192" s="65"/>
      <c r="FA192" s="65"/>
      <c r="FB192" s="65"/>
      <c r="FC192" s="65"/>
      <c r="FD192" s="65"/>
      <c r="FE192" s="65"/>
      <c r="FF192" s="65"/>
      <c r="FG192" s="65"/>
      <c r="FH192" s="65"/>
      <c r="FI192" s="65"/>
      <c r="FJ192" s="65"/>
      <c r="FK192" s="65"/>
      <c r="FL192" s="65"/>
      <c r="FM192" s="65"/>
      <c r="FN192" s="65"/>
      <c r="FO192" s="65"/>
      <c r="FP192" s="65"/>
      <c r="FQ192" s="65"/>
      <c r="FR192" s="65"/>
      <c r="FS192" s="65"/>
      <c r="FT192" s="65"/>
      <c r="FU192" s="65"/>
      <c r="FV192" s="65"/>
      <c r="FW192" s="65"/>
      <c r="FX192" s="65"/>
      <c r="FY192" s="65"/>
      <c r="FZ192" s="65"/>
      <c r="GA192" s="65"/>
      <c r="GB192" s="65"/>
      <c r="GC192" s="65"/>
      <c r="GD192" s="65"/>
      <c r="GE192" s="65"/>
      <c r="GF192" s="65"/>
      <c r="GG192" s="65"/>
      <c r="GH192" s="65"/>
      <c r="GI192" s="65"/>
      <c r="GJ192" s="65"/>
      <c r="GK192" s="65"/>
      <c r="GL192" s="65"/>
      <c r="GM192" s="65"/>
      <c r="GN192" s="65"/>
      <c r="GO192" s="65"/>
      <c r="GP192" s="65"/>
      <c r="GQ192" s="65"/>
      <c r="GR192" s="65"/>
      <c r="GS192" s="65"/>
      <c r="GT192" s="65"/>
      <c r="GU192" s="65"/>
      <c r="GV192" s="65"/>
      <c r="GW192" s="65"/>
      <c r="GX192" s="65"/>
      <c r="GY192" s="65"/>
      <c r="GZ192" s="65"/>
      <c r="HA192" s="65"/>
      <c r="HB192" s="65"/>
      <c r="HC192" s="65"/>
      <c r="HD192" s="65"/>
      <c r="HE192" s="65"/>
      <c r="HF192" s="65"/>
      <c r="HG192" s="65"/>
      <c r="HH192" s="65"/>
      <c r="HI192" s="65"/>
      <c r="HJ192" s="65"/>
      <c r="HK192" s="65"/>
      <c r="HL192" s="65"/>
      <c r="HM192" s="65"/>
      <c r="HN192" s="65"/>
      <c r="HO192" s="65"/>
      <c r="HP192" s="65"/>
      <c r="HQ192" s="65"/>
      <c r="HR192" s="65"/>
      <c r="HS192" s="65"/>
      <c r="HT192" s="65"/>
      <c r="HU192" s="65"/>
      <c r="HV192" s="65"/>
      <c r="HW192" s="65"/>
      <c r="HX192" s="65"/>
      <c r="HY192" s="65"/>
      <c r="HZ192" s="65"/>
      <c r="IA192" s="65"/>
      <c r="IB192" s="65"/>
      <c r="IC192" s="65"/>
      <c r="ID192" s="65"/>
      <c r="IE192" s="65"/>
      <c r="IF192" s="65"/>
      <c r="IG192" s="65"/>
      <c r="IH192" s="65"/>
      <c r="II192" s="65"/>
      <c r="IJ192" s="65"/>
      <c r="IK192" s="65"/>
      <c r="IL192" s="65"/>
      <c r="IM192" s="65"/>
      <c r="IN192" s="65"/>
      <c r="IO192" s="65"/>
      <c r="IP192" s="65"/>
      <c r="IQ192" s="65"/>
      <c r="IR192" s="65"/>
      <c r="IS192" s="65"/>
      <c r="IT192" s="65"/>
      <c r="IU192" s="65"/>
      <c r="IV192" s="65"/>
      <c r="IW192" s="65"/>
      <c r="IX192" s="65"/>
      <c r="IY192" s="65"/>
      <c r="IZ192" s="65"/>
      <c r="JA192" s="65"/>
      <c r="JB192" s="65"/>
      <c r="JC192" s="65"/>
      <c r="JD192" s="65"/>
      <c r="JE192" s="65"/>
      <c r="JF192" s="65"/>
    </row>
    <row r="193" spans="1:266" s="66" customFormat="1" hidden="1">
      <c r="A193" s="89"/>
      <c r="B193" s="89"/>
      <c r="C193" s="90"/>
      <c r="D193" s="90"/>
      <c r="E193" s="90"/>
      <c r="F193" s="90"/>
      <c r="G193" s="90"/>
      <c r="H193" s="90"/>
      <c r="I193" s="90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90"/>
      <c r="U193" s="90"/>
      <c r="V193" s="90"/>
      <c r="W193" s="90"/>
      <c r="X193" s="90"/>
      <c r="Y193" s="90"/>
      <c r="Z193" s="90"/>
      <c r="AA193" s="90"/>
      <c r="AB193" s="90"/>
      <c r="AC193" s="90"/>
      <c r="AD193" s="90"/>
      <c r="AE193" s="90"/>
      <c r="AF193" s="90"/>
      <c r="AG193" s="90"/>
      <c r="AH193" s="90"/>
      <c r="AI193" s="90"/>
      <c r="AJ193" s="90"/>
      <c r="AK193" s="90"/>
      <c r="AL193" s="90"/>
      <c r="AM193" s="90"/>
      <c r="AN193" s="90"/>
      <c r="AO193" s="90"/>
      <c r="AP193" s="90"/>
      <c r="AQ193" s="90"/>
      <c r="AR193" s="90"/>
      <c r="AS193" s="90"/>
      <c r="AT193" s="90"/>
      <c r="AU193" s="90"/>
      <c r="AV193" s="90"/>
      <c r="AW193" s="65"/>
      <c r="AX193" s="65"/>
      <c r="AY193" s="65"/>
      <c r="AZ193" s="65"/>
      <c r="BA193" s="65"/>
      <c r="BB193" s="65"/>
      <c r="BC193" s="65"/>
      <c r="BD193" s="65"/>
      <c r="BE193" s="65"/>
      <c r="BF193" s="65"/>
      <c r="BG193" s="65"/>
      <c r="BH193" s="65"/>
      <c r="BI193" s="65"/>
      <c r="BJ193" s="65"/>
      <c r="BK193" s="65"/>
      <c r="BL193" s="65"/>
      <c r="BM193" s="65"/>
      <c r="BN193" s="65"/>
      <c r="BO193" s="65"/>
      <c r="BP193" s="65"/>
      <c r="BQ193" s="65"/>
      <c r="BR193" s="65"/>
      <c r="BS193" s="65"/>
      <c r="BT193" s="65"/>
      <c r="BU193" s="65"/>
      <c r="BV193" s="65"/>
      <c r="BW193" s="65"/>
      <c r="BX193" s="65"/>
      <c r="BY193" s="65"/>
      <c r="BZ193" s="65"/>
      <c r="CA193" s="65"/>
      <c r="CB193" s="65"/>
      <c r="CC193" s="65"/>
      <c r="CD193" s="65"/>
      <c r="CE193" s="65"/>
      <c r="CF193" s="65"/>
      <c r="CG193" s="65"/>
      <c r="CH193" s="65"/>
      <c r="CI193" s="65"/>
      <c r="CJ193" s="65"/>
      <c r="CK193" s="65"/>
      <c r="CL193" s="65"/>
      <c r="CM193" s="65"/>
      <c r="CN193" s="65"/>
      <c r="CO193" s="65"/>
      <c r="CP193" s="65"/>
      <c r="CQ193" s="65"/>
      <c r="CR193" s="65"/>
      <c r="CS193" s="65"/>
      <c r="CT193" s="65"/>
      <c r="CU193" s="65"/>
      <c r="CV193" s="65"/>
      <c r="CW193" s="65"/>
      <c r="CX193" s="65"/>
      <c r="CY193" s="65"/>
      <c r="CZ193" s="65"/>
      <c r="DA193" s="65"/>
      <c r="DB193" s="65"/>
      <c r="DC193" s="65"/>
      <c r="DD193" s="65"/>
      <c r="DE193" s="65"/>
      <c r="DF193" s="65"/>
      <c r="DG193" s="65"/>
      <c r="DH193" s="65"/>
      <c r="DI193" s="65"/>
      <c r="DJ193" s="65"/>
      <c r="DK193" s="202"/>
      <c r="DL193" s="202"/>
      <c r="DM193" s="65"/>
      <c r="DN193" s="65"/>
      <c r="DO193" s="65"/>
      <c r="DP193" s="65"/>
      <c r="DQ193" s="65"/>
      <c r="DR193" s="65"/>
      <c r="DS193" s="65"/>
      <c r="DT193" s="65"/>
      <c r="DU193" s="65"/>
      <c r="DV193" s="65"/>
      <c r="DW193" s="65"/>
      <c r="DX193" s="65"/>
      <c r="DY193" s="65"/>
      <c r="DZ193" s="65"/>
      <c r="EA193" s="65"/>
      <c r="EB193" s="65"/>
      <c r="EC193" s="65"/>
      <c r="ED193" s="65"/>
      <c r="EE193" s="65"/>
      <c r="EF193" s="65"/>
      <c r="EG193" s="65"/>
      <c r="EH193" s="65"/>
      <c r="EI193" s="65"/>
      <c r="EJ193" s="65"/>
      <c r="EK193" s="65"/>
      <c r="EL193" s="65"/>
      <c r="EM193" s="65"/>
      <c r="EN193" s="65"/>
      <c r="EO193" s="65"/>
      <c r="EP193" s="65"/>
      <c r="EQ193" s="65"/>
      <c r="ER193" s="65"/>
      <c r="ES193" s="65"/>
      <c r="ET193" s="65"/>
      <c r="EU193" s="65"/>
      <c r="EV193" s="65"/>
      <c r="EW193" s="65"/>
      <c r="EX193" s="65"/>
      <c r="EY193" s="65"/>
      <c r="EZ193" s="65"/>
      <c r="FA193" s="65"/>
      <c r="FB193" s="65"/>
      <c r="FC193" s="65"/>
      <c r="FD193" s="65"/>
      <c r="FE193" s="65"/>
      <c r="FF193" s="65"/>
      <c r="FG193" s="65"/>
      <c r="FH193" s="65"/>
      <c r="FI193" s="65"/>
      <c r="FJ193" s="65"/>
      <c r="FK193" s="65"/>
      <c r="FL193" s="65"/>
      <c r="FM193" s="65"/>
      <c r="FN193" s="65"/>
      <c r="FO193" s="65"/>
      <c r="FP193" s="65"/>
      <c r="FQ193" s="65"/>
      <c r="FR193" s="65"/>
      <c r="FS193" s="65"/>
      <c r="FT193" s="65"/>
      <c r="FU193" s="65"/>
      <c r="FV193" s="65"/>
      <c r="FW193" s="65"/>
      <c r="FX193" s="65"/>
      <c r="FY193" s="65"/>
      <c r="FZ193" s="65"/>
      <c r="GA193" s="65"/>
      <c r="GB193" s="65"/>
      <c r="GC193" s="65"/>
      <c r="GD193" s="65"/>
      <c r="GE193" s="65"/>
      <c r="GF193" s="65"/>
      <c r="GG193" s="65"/>
      <c r="GH193" s="65"/>
      <c r="GI193" s="65"/>
      <c r="GJ193" s="65"/>
      <c r="GK193" s="65"/>
      <c r="GL193" s="65"/>
      <c r="GM193" s="65"/>
      <c r="GN193" s="65"/>
      <c r="GO193" s="65"/>
      <c r="GP193" s="65"/>
      <c r="GQ193" s="65"/>
      <c r="GR193" s="65"/>
      <c r="GS193" s="65"/>
      <c r="GT193" s="65"/>
      <c r="GU193" s="65"/>
      <c r="GV193" s="65"/>
      <c r="GW193" s="65"/>
      <c r="GX193" s="65"/>
      <c r="GY193" s="65"/>
      <c r="GZ193" s="65"/>
      <c r="HA193" s="65"/>
      <c r="HB193" s="65"/>
      <c r="HC193" s="65"/>
      <c r="HD193" s="65"/>
      <c r="HE193" s="65"/>
      <c r="HF193" s="65"/>
      <c r="HG193" s="65"/>
      <c r="HH193" s="65"/>
      <c r="HI193" s="65"/>
      <c r="HJ193" s="65"/>
      <c r="HK193" s="65"/>
      <c r="HL193" s="65"/>
      <c r="HM193" s="65"/>
      <c r="HN193" s="65"/>
      <c r="HO193" s="65"/>
      <c r="HP193" s="65"/>
      <c r="HQ193" s="65"/>
      <c r="HR193" s="65"/>
      <c r="HS193" s="65"/>
      <c r="HT193" s="65"/>
      <c r="HU193" s="65"/>
      <c r="HV193" s="65"/>
      <c r="HW193" s="65"/>
      <c r="HX193" s="65"/>
      <c r="HY193" s="65"/>
      <c r="HZ193" s="65"/>
      <c r="IA193" s="65"/>
      <c r="IB193" s="65"/>
      <c r="IC193" s="65"/>
      <c r="ID193" s="65"/>
      <c r="IE193" s="65"/>
      <c r="IF193" s="65"/>
      <c r="IG193" s="65"/>
      <c r="IH193" s="65"/>
      <c r="II193" s="65"/>
      <c r="IJ193" s="65"/>
      <c r="IK193" s="65"/>
      <c r="IL193" s="65"/>
      <c r="IM193" s="65"/>
      <c r="IN193" s="65"/>
      <c r="IO193" s="65"/>
      <c r="IP193" s="65"/>
      <c r="IQ193" s="65"/>
      <c r="IR193" s="65"/>
      <c r="IS193" s="65"/>
      <c r="IT193" s="65"/>
      <c r="IU193" s="65"/>
      <c r="IV193" s="65"/>
      <c r="IW193" s="65"/>
      <c r="IX193" s="65"/>
      <c r="IY193" s="65"/>
      <c r="IZ193" s="65"/>
      <c r="JA193" s="65"/>
      <c r="JB193" s="65"/>
      <c r="JC193" s="65"/>
      <c r="JD193" s="65"/>
      <c r="JE193" s="65"/>
      <c r="JF193" s="65"/>
    </row>
    <row r="194" spans="1:266" s="66" customFormat="1" hidden="1">
      <c r="A194" s="89"/>
      <c r="B194" s="89"/>
      <c r="C194" s="90"/>
      <c r="D194" s="90"/>
      <c r="E194" s="90"/>
      <c r="F194" s="90"/>
      <c r="G194" s="90"/>
      <c r="H194" s="90"/>
      <c r="I194" s="90"/>
      <c r="J194" s="90"/>
      <c r="K194" s="90"/>
      <c r="L194" s="90"/>
      <c r="M194" s="90"/>
      <c r="N194" s="90"/>
      <c r="O194" s="90"/>
      <c r="P194" s="90"/>
      <c r="Q194" s="90"/>
      <c r="R194" s="90"/>
      <c r="S194" s="90"/>
      <c r="T194" s="90"/>
      <c r="U194" s="90"/>
      <c r="V194" s="90"/>
      <c r="W194" s="90"/>
      <c r="X194" s="90"/>
      <c r="Y194" s="90"/>
      <c r="Z194" s="90"/>
      <c r="AA194" s="90"/>
      <c r="AB194" s="90"/>
      <c r="AC194" s="90"/>
      <c r="AD194" s="90"/>
      <c r="AE194" s="90"/>
      <c r="AF194" s="90"/>
      <c r="AG194" s="90"/>
      <c r="AH194" s="90"/>
      <c r="AI194" s="90"/>
      <c r="AJ194" s="90"/>
      <c r="AK194" s="90"/>
      <c r="AL194" s="90"/>
      <c r="AM194" s="90"/>
      <c r="AN194" s="90"/>
      <c r="AO194" s="90"/>
      <c r="AP194" s="90"/>
      <c r="AQ194" s="90"/>
      <c r="AR194" s="90"/>
      <c r="AS194" s="90"/>
      <c r="AT194" s="90"/>
      <c r="AU194" s="90"/>
      <c r="AV194" s="90"/>
      <c r="AW194" s="65"/>
      <c r="AX194" s="65"/>
      <c r="AY194" s="65"/>
      <c r="AZ194" s="65"/>
      <c r="BA194" s="65"/>
      <c r="BB194" s="65"/>
      <c r="BC194" s="65"/>
      <c r="BD194" s="65"/>
      <c r="BE194" s="65"/>
      <c r="BF194" s="65"/>
      <c r="BG194" s="65"/>
      <c r="BH194" s="65"/>
      <c r="BI194" s="65"/>
      <c r="BJ194" s="65"/>
      <c r="BK194" s="65"/>
      <c r="BL194" s="65"/>
      <c r="BM194" s="65"/>
      <c r="BN194" s="65"/>
      <c r="BO194" s="65"/>
      <c r="BP194" s="65"/>
      <c r="BQ194" s="65"/>
      <c r="BR194" s="65"/>
      <c r="BS194" s="65"/>
      <c r="BT194" s="65"/>
      <c r="BU194" s="65"/>
      <c r="BV194" s="65"/>
      <c r="BW194" s="65"/>
      <c r="BX194" s="65"/>
      <c r="BY194" s="65"/>
      <c r="BZ194" s="65"/>
      <c r="CA194" s="65"/>
      <c r="CB194" s="65"/>
      <c r="CC194" s="65"/>
      <c r="CD194" s="65"/>
      <c r="CE194" s="65"/>
      <c r="CF194" s="65"/>
      <c r="CG194" s="65"/>
      <c r="CH194" s="65"/>
      <c r="CI194" s="65"/>
      <c r="CJ194" s="65"/>
      <c r="CK194" s="65"/>
      <c r="CL194" s="65"/>
      <c r="CM194" s="65"/>
      <c r="CN194" s="65"/>
      <c r="CO194" s="65"/>
      <c r="CP194" s="65"/>
      <c r="CQ194" s="65"/>
      <c r="CR194" s="65"/>
      <c r="CS194" s="65"/>
      <c r="CT194" s="65"/>
      <c r="CU194" s="65"/>
      <c r="CV194" s="65"/>
      <c r="CW194" s="65"/>
      <c r="CX194" s="65"/>
      <c r="CY194" s="65"/>
      <c r="CZ194" s="65"/>
      <c r="DA194" s="65"/>
      <c r="DB194" s="65"/>
      <c r="DC194" s="65"/>
      <c r="DD194" s="65"/>
      <c r="DE194" s="65"/>
      <c r="DF194" s="65"/>
      <c r="DG194" s="65"/>
      <c r="DH194" s="65"/>
      <c r="DI194" s="65"/>
      <c r="DJ194" s="65"/>
      <c r="DK194" s="202"/>
      <c r="DL194" s="202"/>
      <c r="DM194" s="65"/>
      <c r="DN194" s="65"/>
      <c r="DO194" s="65"/>
      <c r="DP194" s="65"/>
      <c r="DQ194" s="65"/>
      <c r="DR194" s="65"/>
      <c r="DS194" s="65"/>
      <c r="DT194" s="65"/>
      <c r="DU194" s="65"/>
      <c r="DV194" s="65"/>
      <c r="DW194" s="65"/>
      <c r="DX194" s="65"/>
      <c r="DY194" s="65"/>
      <c r="DZ194" s="65"/>
      <c r="EA194" s="65"/>
      <c r="EB194" s="65"/>
      <c r="EC194" s="65"/>
      <c r="ED194" s="65"/>
      <c r="EE194" s="65"/>
      <c r="EF194" s="65"/>
      <c r="EG194" s="65"/>
      <c r="EH194" s="65"/>
      <c r="EI194" s="65"/>
      <c r="EJ194" s="65"/>
      <c r="EK194" s="65"/>
      <c r="EL194" s="65"/>
      <c r="EM194" s="65"/>
      <c r="EN194" s="65"/>
      <c r="EO194" s="65"/>
      <c r="EP194" s="65"/>
      <c r="EQ194" s="65"/>
      <c r="ER194" s="65"/>
      <c r="ES194" s="65"/>
      <c r="ET194" s="65"/>
      <c r="EU194" s="65"/>
      <c r="EV194" s="65"/>
      <c r="EW194" s="65"/>
      <c r="EX194" s="65"/>
      <c r="EY194" s="65"/>
      <c r="EZ194" s="65"/>
      <c r="FA194" s="65"/>
      <c r="FB194" s="65"/>
      <c r="FC194" s="65"/>
      <c r="FD194" s="65"/>
      <c r="FE194" s="65"/>
      <c r="FF194" s="65"/>
      <c r="FG194" s="65"/>
      <c r="FH194" s="65"/>
      <c r="FI194" s="65"/>
      <c r="FJ194" s="65"/>
      <c r="FK194" s="65"/>
      <c r="FL194" s="65"/>
      <c r="FM194" s="65"/>
      <c r="FN194" s="65"/>
      <c r="FO194" s="65"/>
      <c r="FP194" s="65"/>
      <c r="FQ194" s="65"/>
      <c r="FR194" s="65"/>
      <c r="FS194" s="65"/>
      <c r="FT194" s="65"/>
      <c r="FU194" s="65"/>
      <c r="FV194" s="65"/>
      <c r="FW194" s="65"/>
      <c r="FX194" s="65"/>
      <c r="FY194" s="65"/>
      <c r="FZ194" s="65"/>
      <c r="GA194" s="65"/>
      <c r="GB194" s="65"/>
      <c r="GC194" s="65"/>
      <c r="GD194" s="65"/>
      <c r="GE194" s="65"/>
      <c r="GF194" s="65"/>
      <c r="GG194" s="65"/>
      <c r="GH194" s="65"/>
      <c r="GI194" s="65"/>
      <c r="GJ194" s="65"/>
      <c r="GK194" s="65"/>
      <c r="GL194" s="65"/>
      <c r="GM194" s="65"/>
      <c r="GN194" s="65"/>
      <c r="GO194" s="65"/>
      <c r="GP194" s="65"/>
      <c r="GQ194" s="65"/>
      <c r="GR194" s="65"/>
      <c r="GS194" s="65"/>
      <c r="GT194" s="65"/>
      <c r="GU194" s="65"/>
      <c r="GV194" s="65"/>
      <c r="GW194" s="65"/>
      <c r="GX194" s="65"/>
      <c r="GY194" s="65"/>
      <c r="GZ194" s="65"/>
      <c r="HA194" s="65"/>
      <c r="HB194" s="65"/>
      <c r="HC194" s="65"/>
      <c r="HD194" s="65"/>
      <c r="HE194" s="65"/>
      <c r="HF194" s="65"/>
      <c r="HG194" s="65"/>
      <c r="HH194" s="65"/>
      <c r="HI194" s="65"/>
      <c r="HJ194" s="65"/>
      <c r="HK194" s="65"/>
      <c r="HL194" s="65"/>
      <c r="HM194" s="65"/>
      <c r="HN194" s="65"/>
      <c r="HO194" s="65"/>
      <c r="HP194" s="65"/>
      <c r="HQ194" s="65"/>
      <c r="HR194" s="65"/>
      <c r="HS194" s="65"/>
      <c r="HT194" s="65"/>
      <c r="HU194" s="65"/>
      <c r="HV194" s="65"/>
      <c r="HW194" s="65"/>
      <c r="HX194" s="65"/>
      <c r="HY194" s="65"/>
      <c r="HZ194" s="65"/>
      <c r="IA194" s="65"/>
      <c r="IB194" s="65"/>
      <c r="IC194" s="65"/>
      <c r="ID194" s="65"/>
      <c r="IE194" s="65"/>
      <c r="IF194" s="65"/>
      <c r="IG194" s="65"/>
      <c r="IH194" s="65"/>
      <c r="II194" s="65"/>
      <c r="IJ194" s="65"/>
      <c r="IK194" s="65"/>
      <c r="IL194" s="65"/>
      <c r="IM194" s="65"/>
      <c r="IN194" s="65"/>
      <c r="IO194" s="65"/>
      <c r="IP194" s="65"/>
      <c r="IQ194" s="65"/>
      <c r="IR194" s="65"/>
      <c r="IS194" s="65"/>
      <c r="IT194" s="65"/>
      <c r="IU194" s="65"/>
      <c r="IV194" s="65"/>
      <c r="IW194" s="65"/>
      <c r="IX194" s="65"/>
      <c r="IY194" s="65"/>
      <c r="IZ194" s="65"/>
      <c r="JA194" s="65"/>
      <c r="JB194" s="65"/>
      <c r="JC194" s="65"/>
      <c r="JD194" s="65"/>
      <c r="JE194" s="65"/>
      <c r="JF194" s="65"/>
    </row>
    <row r="195" spans="1:266" s="66" customFormat="1" hidden="1">
      <c r="A195" s="89"/>
      <c r="B195" s="89"/>
      <c r="C195" s="90"/>
      <c r="D195" s="90"/>
      <c r="E195" s="90"/>
      <c r="F195" s="90"/>
      <c r="G195" s="90"/>
      <c r="H195" s="90"/>
      <c r="I195" s="90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90"/>
      <c r="U195" s="90"/>
      <c r="V195" s="90"/>
      <c r="W195" s="90"/>
      <c r="X195" s="90"/>
      <c r="Y195" s="90"/>
      <c r="Z195" s="90"/>
      <c r="AA195" s="90"/>
      <c r="AB195" s="90"/>
      <c r="AC195" s="90"/>
      <c r="AD195" s="90"/>
      <c r="AE195" s="90"/>
      <c r="AF195" s="90"/>
      <c r="AG195" s="90"/>
      <c r="AH195" s="90"/>
      <c r="AI195" s="90"/>
      <c r="AJ195" s="90"/>
      <c r="AK195" s="90"/>
      <c r="AL195" s="90"/>
      <c r="AM195" s="90"/>
      <c r="AN195" s="90"/>
      <c r="AO195" s="90"/>
      <c r="AP195" s="90"/>
      <c r="AQ195" s="90"/>
      <c r="AR195" s="90"/>
      <c r="AS195" s="90"/>
      <c r="AT195" s="90"/>
      <c r="AU195" s="90"/>
      <c r="AV195" s="90"/>
      <c r="AW195" s="65"/>
      <c r="AX195" s="65"/>
      <c r="AY195" s="65"/>
      <c r="AZ195" s="65"/>
      <c r="BA195" s="65"/>
      <c r="BB195" s="65"/>
      <c r="BC195" s="65"/>
      <c r="BD195" s="65"/>
      <c r="BE195" s="65"/>
      <c r="BF195" s="65"/>
      <c r="BG195" s="65"/>
      <c r="BH195" s="65"/>
      <c r="BI195" s="65"/>
      <c r="BJ195" s="65"/>
      <c r="BK195" s="65"/>
      <c r="BL195" s="65"/>
      <c r="BM195" s="65"/>
      <c r="BN195" s="65"/>
      <c r="BO195" s="65"/>
      <c r="BP195" s="65"/>
      <c r="BQ195" s="65"/>
      <c r="BR195" s="65"/>
      <c r="BS195" s="65"/>
      <c r="BT195" s="65"/>
      <c r="BU195" s="65"/>
      <c r="BV195" s="65"/>
      <c r="BW195" s="65"/>
      <c r="BX195" s="65"/>
      <c r="BY195" s="65"/>
      <c r="BZ195" s="65"/>
      <c r="CA195" s="65"/>
      <c r="CB195" s="65"/>
      <c r="CC195" s="65"/>
      <c r="CD195" s="65"/>
      <c r="CE195" s="65"/>
      <c r="CF195" s="65"/>
      <c r="CG195" s="65"/>
      <c r="CH195" s="65"/>
      <c r="CI195" s="65"/>
      <c r="CJ195" s="65"/>
      <c r="CK195" s="65"/>
      <c r="CL195" s="65"/>
      <c r="CM195" s="65"/>
      <c r="CN195" s="65"/>
      <c r="CO195" s="65"/>
      <c r="CP195" s="65"/>
      <c r="CQ195" s="65"/>
      <c r="CR195" s="65"/>
      <c r="CS195" s="65"/>
      <c r="CT195" s="65"/>
      <c r="CU195" s="65"/>
      <c r="CV195" s="65"/>
      <c r="CW195" s="65"/>
      <c r="CX195" s="65"/>
      <c r="CY195" s="65"/>
      <c r="CZ195" s="65"/>
      <c r="DA195" s="65"/>
      <c r="DB195" s="65"/>
      <c r="DC195" s="65"/>
      <c r="DD195" s="65"/>
      <c r="DE195" s="65"/>
      <c r="DF195" s="65"/>
      <c r="DG195" s="65"/>
      <c r="DH195" s="65"/>
      <c r="DI195" s="65"/>
      <c r="DJ195" s="65"/>
      <c r="DK195" s="202"/>
      <c r="DL195" s="202"/>
      <c r="DM195" s="65"/>
      <c r="DN195" s="65"/>
      <c r="DO195" s="65"/>
      <c r="DP195" s="65"/>
      <c r="DQ195" s="65"/>
      <c r="DR195" s="65"/>
      <c r="DS195" s="65"/>
      <c r="DT195" s="65"/>
      <c r="DU195" s="65"/>
      <c r="DV195" s="65"/>
      <c r="DW195" s="65"/>
      <c r="DX195" s="65"/>
      <c r="DY195" s="65"/>
      <c r="DZ195" s="65"/>
      <c r="EA195" s="65"/>
      <c r="EB195" s="65"/>
      <c r="EC195" s="65"/>
      <c r="ED195" s="65"/>
      <c r="EE195" s="65"/>
      <c r="EF195" s="65"/>
      <c r="EG195" s="65"/>
      <c r="EH195" s="65"/>
      <c r="EI195" s="65"/>
      <c r="EJ195" s="65"/>
      <c r="EK195" s="65"/>
      <c r="EL195" s="65"/>
      <c r="EM195" s="65"/>
      <c r="EN195" s="65"/>
      <c r="EO195" s="65"/>
      <c r="EP195" s="65"/>
      <c r="EQ195" s="65"/>
      <c r="ER195" s="65"/>
      <c r="ES195" s="65"/>
      <c r="ET195" s="65"/>
      <c r="EU195" s="65"/>
      <c r="EV195" s="65"/>
      <c r="EW195" s="65"/>
      <c r="EX195" s="65"/>
      <c r="EY195" s="65"/>
      <c r="EZ195" s="65"/>
      <c r="FA195" s="65"/>
      <c r="FB195" s="65"/>
      <c r="FC195" s="65"/>
      <c r="FD195" s="65"/>
      <c r="FE195" s="65"/>
      <c r="FF195" s="65"/>
      <c r="FG195" s="65"/>
      <c r="FH195" s="65"/>
      <c r="FI195" s="65"/>
      <c r="FJ195" s="65"/>
      <c r="FK195" s="65"/>
      <c r="FL195" s="65"/>
      <c r="FM195" s="65"/>
      <c r="FN195" s="65"/>
      <c r="FO195" s="65"/>
      <c r="FP195" s="65"/>
      <c r="FQ195" s="65"/>
      <c r="FR195" s="65"/>
      <c r="FS195" s="65"/>
      <c r="FT195" s="65"/>
      <c r="FU195" s="65"/>
      <c r="FV195" s="65"/>
      <c r="FW195" s="65"/>
      <c r="FX195" s="65"/>
      <c r="FY195" s="65"/>
      <c r="FZ195" s="65"/>
      <c r="GA195" s="65"/>
      <c r="GB195" s="65"/>
      <c r="GC195" s="65"/>
      <c r="GD195" s="65"/>
      <c r="GE195" s="65"/>
      <c r="GF195" s="65"/>
      <c r="GG195" s="65"/>
      <c r="GH195" s="65"/>
      <c r="GI195" s="65"/>
      <c r="GJ195" s="65"/>
      <c r="GK195" s="65"/>
      <c r="GL195" s="65"/>
      <c r="GM195" s="65"/>
      <c r="GN195" s="65"/>
      <c r="GO195" s="65"/>
      <c r="GP195" s="65"/>
      <c r="GQ195" s="65"/>
      <c r="GR195" s="65"/>
      <c r="GS195" s="65"/>
      <c r="GT195" s="65"/>
      <c r="GU195" s="65"/>
      <c r="GV195" s="65"/>
      <c r="GW195" s="65"/>
      <c r="GX195" s="65"/>
      <c r="GY195" s="65"/>
      <c r="GZ195" s="65"/>
      <c r="HA195" s="65"/>
      <c r="HB195" s="65"/>
      <c r="HC195" s="65"/>
      <c r="HD195" s="65"/>
      <c r="HE195" s="65"/>
      <c r="HF195" s="65"/>
      <c r="HG195" s="65"/>
      <c r="HH195" s="65"/>
      <c r="HI195" s="65"/>
      <c r="HJ195" s="65"/>
      <c r="HK195" s="65"/>
      <c r="HL195" s="65"/>
      <c r="HM195" s="65"/>
      <c r="HN195" s="65"/>
      <c r="HO195" s="65"/>
      <c r="HP195" s="65"/>
      <c r="HQ195" s="65"/>
      <c r="HR195" s="65"/>
      <c r="HS195" s="65"/>
      <c r="HT195" s="65"/>
      <c r="HU195" s="65"/>
      <c r="HV195" s="65"/>
      <c r="HW195" s="65"/>
      <c r="HX195" s="65"/>
      <c r="HY195" s="65"/>
      <c r="HZ195" s="65"/>
      <c r="IA195" s="65"/>
      <c r="IB195" s="65"/>
      <c r="IC195" s="65"/>
      <c r="ID195" s="65"/>
      <c r="IE195" s="65"/>
      <c r="IF195" s="65"/>
      <c r="IG195" s="65"/>
      <c r="IH195" s="65"/>
      <c r="II195" s="65"/>
      <c r="IJ195" s="65"/>
      <c r="IK195" s="65"/>
      <c r="IL195" s="65"/>
      <c r="IM195" s="65"/>
      <c r="IN195" s="65"/>
      <c r="IO195" s="65"/>
      <c r="IP195" s="65"/>
      <c r="IQ195" s="65"/>
      <c r="IR195" s="65"/>
      <c r="IS195" s="65"/>
      <c r="IT195" s="65"/>
      <c r="IU195" s="65"/>
      <c r="IV195" s="65"/>
      <c r="IW195" s="65"/>
      <c r="IX195" s="65"/>
      <c r="IY195" s="65"/>
      <c r="IZ195" s="65"/>
      <c r="JA195" s="65"/>
      <c r="JB195" s="65"/>
      <c r="JC195" s="65"/>
      <c r="JD195" s="65"/>
      <c r="JE195" s="65"/>
      <c r="JF195" s="65"/>
    </row>
    <row r="196" spans="1:266" s="66" customFormat="1" hidden="1">
      <c r="A196" s="89"/>
      <c r="B196" s="89"/>
      <c r="C196" s="90"/>
      <c r="D196" s="90"/>
      <c r="E196" s="90"/>
      <c r="F196" s="90"/>
      <c r="G196" s="90"/>
      <c r="H196" s="90"/>
      <c r="I196" s="90"/>
      <c r="J196" s="90"/>
      <c r="K196" s="90"/>
      <c r="L196" s="90"/>
      <c r="M196" s="90"/>
      <c r="N196" s="90"/>
      <c r="O196" s="90"/>
      <c r="P196" s="90"/>
      <c r="Q196" s="90"/>
      <c r="R196" s="90"/>
      <c r="S196" s="90"/>
      <c r="T196" s="90"/>
      <c r="U196" s="90"/>
      <c r="V196" s="90"/>
      <c r="W196" s="90"/>
      <c r="X196" s="90"/>
      <c r="Y196" s="90"/>
      <c r="Z196" s="90"/>
      <c r="AA196" s="90"/>
      <c r="AB196" s="90"/>
      <c r="AC196" s="90"/>
      <c r="AD196" s="90"/>
      <c r="AE196" s="90"/>
      <c r="AF196" s="90"/>
      <c r="AG196" s="90"/>
      <c r="AH196" s="90"/>
      <c r="AI196" s="90"/>
      <c r="AJ196" s="90"/>
      <c r="AK196" s="90"/>
      <c r="AL196" s="90"/>
      <c r="AM196" s="90"/>
      <c r="AN196" s="90"/>
      <c r="AO196" s="90"/>
      <c r="AP196" s="90"/>
      <c r="AQ196" s="90"/>
      <c r="AR196" s="90"/>
      <c r="AS196" s="90"/>
      <c r="AT196" s="90"/>
      <c r="AU196" s="90"/>
      <c r="AV196" s="90"/>
      <c r="AW196" s="65"/>
      <c r="AX196" s="65"/>
      <c r="AY196" s="65"/>
      <c r="AZ196" s="65"/>
      <c r="BA196" s="65"/>
      <c r="BB196" s="65"/>
      <c r="BC196" s="65"/>
      <c r="BD196" s="65"/>
      <c r="BE196" s="65"/>
      <c r="BF196" s="65"/>
      <c r="BG196" s="65"/>
      <c r="BH196" s="65"/>
      <c r="BI196" s="65"/>
      <c r="BJ196" s="65"/>
      <c r="BK196" s="65"/>
      <c r="BL196" s="65"/>
      <c r="BM196" s="65"/>
      <c r="BN196" s="65"/>
      <c r="BO196" s="65"/>
      <c r="BP196" s="65"/>
      <c r="BQ196" s="65"/>
      <c r="BR196" s="65"/>
      <c r="BS196" s="65"/>
      <c r="BT196" s="65"/>
      <c r="BU196" s="65"/>
      <c r="BV196" s="65"/>
      <c r="BW196" s="65"/>
      <c r="BX196" s="65"/>
      <c r="BY196" s="65"/>
      <c r="BZ196" s="65"/>
      <c r="CA196" s="65"/>
      <c r="CB196" s="65"/>
      <c r="CC196" s="65"/>
      <c r="CD196" s="65"/>
      <c r="CE196" s="65"/>
      <c r="CF196" s="65"/>
      <c r="CG196" s="65"/>
      <c r="CH196" s="65"/>
      <c r="CI196" s="65"/>
      <c r="CJ196" s="65"/>
      <c r="CK196" s="65"/>
      <c r="CL196" s="65"/>
      <c r="CM196" s="65"/>
      <c r="CN196" s="65"/>
      <c r="CO196" s="65"/>
      <c r="CP196" s="65"/>
      <c r="CQ196" s="65"/>
      <c r="CR196" s="65"/>
      <c r="CS196" s="65"/>
      <c r="CT196" s="65"/>
      <c r="CU196" s="65"/>
      <c r="CV196" s="65"/>
      <c r="CW196" s="65"/>
      <c r="CX196" s="65"/>
      <c r="CY196" s="65"/>
      <c r="CZ196" s="65"/>
      <c r="DA196" s="65"/>
      <c r="DB196" s="65"/>
      <c r="DC196" s="65"/>
      <c r="DD196" s="65"/>
      <c r="DE196" s="65"/>
      <c r="DF196" s="65"/>
      <c r="DG196" s="65"/>
      <c r="DH196" s="65"/>
      <c r="DI196" s="65"/>
      <c r="DJ196" s="65"/>
      <c r="DK196" s="202"/>
      <c r="DL196" s="202"/>
      <c r="DM196" s="65"/>
      <c r="DN196" s="65"/>
      <c r="DO196" s="65"/>
      <c r="DP196" s="65"/>
      <c r="DQ196" s="65"/>
      <c r="DR196" s="65"/>
      <c r="DS196" s="65"/>
      <c r="DT196" s="65"/>
      <c r="DU196" s="65"/>
      <c r="DV196" s="65"/>
      <c r="DW196" s="65"/>
      <c r="DX196" s="65"/>
      <c r="DY196" s="65"/>
      <c r="DZ196" s="65"/>
      <c r="EA196" s="65"/>
      <c r="EB196" s="65"/>
      <c r="EC196" s="65"/>
      <c r="ED196" s="65"/>
      <c r="EE196" s="65"/>
      <c r="EF196" s="65"/>
      <c r="EG196" s="65"/>
      <c r="EH196" s="65"/>
      <c r="EI196" s="65"/>
      <c r="EJ196" s="65"/>
      <c r="EK196" s="65"/>
      <c r="EL196" s="65"/>
      <c r="EM196" s="65"/>
      <c r="EN196" s="65"/>
      <c r="EO196" s="65"/>
      <c r="EP196" s="65"/>
      <c r="EQ196" s="65"/>
      <c r="ER196" s="65"/>
      <c r="ES196" s="65"/>
      <c r="ET196" s="65"/>
      <c r="EU196" s="65"/>
      <c r="EV196" s="65"/>
      <c r="EW196" s="65"/>
      <c r="EX196" s="65"/>
      <c r="EY196" s="65"/>
      <c r="EZ196" s="65"/>
      <c r="FA196" s="65"/>
      <c r="FB196" s="65"/>
      <c r="FC196" s="65"/>
      <c r="FD196" s="65"/>
      <c r="FE196" s="65"/>
      <c r="FF196" s="65"/>
      <c r="FG196" s="65"/>
      <c r="FH196" s="65"/>
      <c r="FI196" s="65"/>
      <c r="FJ196" s="65"/>
      <c r="FK196" s="65"/>
      <c r="FL196" s="65"/>
      <c r="FM196" s="65"/>
      <c r="FN196" s="65"/>
      <c r="FO196" s="65"/>
      <c r="FP196" s="65"/>
      <c r="FQ196" s="65"/>
      <c r="FR196" s="65"/>
      <c r="FS196" s="65"/>
      <c r="FT196" s="65"/>
      <c r="FU196" s="65"/>
      <c r="FV196" s="65"/>
      <c r="FW196" s="65"/>
      <c r="FX196" s="65"/>
      <c r="FY196" s="65"/>
      <c r="FZ196" s="65"/>
      <c r="GA196" s="65"/>
      <c r="GB196" s="65"/>
      <c r="GC196" s="65"/>
      <c r="GD196" s="65"/>
      <c r="GE196" s="65"/>
      <c r="GF196" s="65"/>
      <c r="GG196" s="65"/>
      <c r="GH196" s="65"/>
      <c r="GI196" s="65"/>
      <c r="GJ196" s="65"/>
      <c r="GK196" s="65"/>
      <c r="GL196" s="65"/>
      <c r="GM196" s="65"/>
      <c r="GN196" s="65"/>
      <c r="GO196" s="65"/>
      <c r="GP196" s="65"/>
      <c r="GQ196" s="65"/>
      <c r="GR196" s="65"/>
      <c r="GS196" s="65"/>
      <c r="GT196" s="65"/>
      <c r="GU196" s="65"/>
      <c r="GV196" s="65"/>
      <c r="GW196" s="65"/>
      <c r="GX196" s="65"/>
      <c r="GY196" s="65"/>
      <c r="GZ196" s="65"/>
      <c r="HA196" s="65"/>
      <c r="HB196" s="65"/>
      <c r="HC196" s="65"/>
      <c r="HD196" s="65"/>
      <c r="HE196" s="65"/>
      <c r="HF196" s="65"/>
      <c r="HG196" s="65"/>
      <c r="HH196" s="65"/>
      <c r="HI196" s="65"/>
      <c r="HJ196" s="65"/>
      <c r="HK196" s="65"/>
      <c r="HL196" s="65"/>
      <c r="HM196" s="65"/>
      <c r="HN196" s="65"/>
      <c r="HO196" s="65"/>
      <c r="HP196" s="65"/>
      <c r="HQ196" s="65"/>
      <c r="HR196" s="65"/>
      <c r="HS196" s="65"/>
      <c r="HT196" s="65"/>
      <c r="HU196" s="65"/>
      <c r="HV196" s="65"/>
      <c r="HW196" s="65"/>
      <c r="HX196" s="65"/>
      <c r="HY196" s="65"/>
      <c r="HZ196" s="65"/>
      <c r="IA196" s="65"/>
      <c r="IB196" s="65"/>
      <c r="IC196" s="65"/>
      <c r="ID196" s="65"/>
      <c r="IE196" s="65"/>
      <c r="IF196" s="65"/>
      <c r="IG196" s="65"/>
      <c r="IH196" s="65"/>
      <c r="II196" s="65"/>
      <c r="IJ196" s="65"/>
      <c r="IK196" s="65"/>
      <c r="IL196" s="65"/>
      <c r="IM196" s="65"/>
      <c r="IN196" s="65"/>
      <c r="IO196" s="65"/>
      <c r="IP196" s="65"/>
      <c r="IQ196" s="65"/>
      <c r="IR196" s="65"/>
      <c r="IS196" s="65"/>
      <c r="IT196" s="65"/>
      <c r="IU196" s="65"/>
      <c r="IV196" s="65"/>
      <c r="IW196" s="65"/>
      <c r="IX196" s="65"/>
      <c r="IY196" s="65"/>
      <c r="IZ196" s="65"/>
      <c r="JA196" s="65"/>
      <c r="JB196" s="65"/>
      <c r="JC196" s="65"/>
      <c r="JD196" s="65"/>
      <c r="JE196" s="65"/>
      <c r="JF196" s="65"/>
    </row>
    <row r="197" spans="1:266" s="66" customFormat="1" hidden="1">
      <c r="A197" s="89"/>
      <c r="B197" s="89"/>
      <c r="C197" s="90"/>
      <c r="D197" s="90"/>
      <c r="E197" s="90"/>
      <c r="F197" s="90"/>
      <c r="G197" s="90"/>
      <c r="H197" s="90"/>
      <c r="I197" s="90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90"/>
      <c r="U197" s="90"/>
      <c r="V197" s="90"/>
      <c r="W197" s="90"/>
      <c r="X197" s="90"/>
      <c r="Y197" s="90"/>
      <c r="Z197" s="90"/>
      <c r="AA197" s="90"/>
      <c r="AB197" s="90"/>
      <c r="AC197" s="90"/>
      <c r="AD197" s="90"/>
      <c r="AE197" s="90"/>
      <c r="AF197" s="90"/>
      <c r="AG197" s="90"/>
      <c r="AH197" s="90"/>
      <c r="AI197" s="90"/>
      <c r="AJ197" s="90"/>
      <c r="AK197" s="90"/>
      <c r="AL197" s="90"/>
      <c r="AM197" s="90"/>
      <c r="AN197" s="90"/>
      <c r="AO197" s="90"/>
      <c r="AP197" s="90"/>
      <c r="AQ197" s="90"/>
      <c r="AR197" s="90"/>
      <c r="AS197" s="90"/>
      <c r="AT197" s="90"/>
      <c r="AU197" s="90"/>
      <c r="AV197" s="90"/>
      <c r="AW197" s="65"/>
      <c r="AX197" s="65"/>
      <c r="AY197" s="65"/>
      <c r="AZ197" s="65"/>
      <c r="BA197" s="65"/>
      <c r="BB197" s="65"/>
      <c r="BC197" s="65"/>
      <c r="BD197" s="65"/>
      <c r="BE197" s="65"/>
      <c r="BF197" s="65"/>
      <c r="BG197" s="65"/>
      <c r="BH197" s="65"/>
      <c r="BI197" s="65"/>
      <c r="BJ197" s="65"/>
      <c r="BK197" s="65"/>
      <c r="BL197" s="65"/>
      <c r="BM197" s="65"/>
      <c r="BN197" s="65"/>
      <c r="BO197" s="65"/>
      <c r="BP197" s="65"/>
      <c r="BQ197" s="65"/>
      <c r="BR197" s="65"/>
      <c r="BS197" s="65"/>
      <c r="BT197" s="65"/>
      <c r="BU197" s="65"/>
      <c r="BV197" s="65"/>
      <c r="BW197" s="65"/>
      <c r="BX197" s="65"/>
      <c r="BY197" s="65"/>
      <c r="BZ197" s="65"/>
      <c r="CA197" s="65"/>
      <c r="CB197" s="65"/>
      <c r="CC197" s="65"/>
      <c r="CD197" s="65"/>
      <c r="CE197" s="65"/>
      <c r="CF197" s="65"/>
      <c r="CG197" s="65"/>
      <c r="CH197" s="65"/>
      <c r="CI197" s="65"/>
      <c r="CJ197" s="65"/>
      <c r="CK197" s="65"/>
      <c r="CL197" s="65"/>
      <c r="CM197" s="65"/>
      <c r="CN197" s="65"/>
      <c r="CO197" s="65"/>
      <c r="CP197" s="65"/>
      <c r="CQ197" s="65"/>
      <c r="CR197" s="65"/>
      <c r="CS197" s="65"/>
      <c r="CT197" s="65"/>
      <c r="CU197" s="65"/>
      <c r="CV197" s="65"/>
      <c r="CW197" s="65"/>
      <c r="CX197" s="65"/>
      <c r="CY197" s="65"/>
      <c r="CZ197" s="65"/>
      <c r="DA197" s="65"/>
      <c r="DB197" s="65"/>
      <c r="DC197" s="65"/>
      <c r="DD197" s="65"/>
      <c r="DE197" s="65"/>
      <c r="DF197" s="65"/>
      <c r="DG197" s="65"/>
      <c r="DH197" s="65"/>
      <c r="DI197" s="65"/>
      <c r="DJ197" s="65"/>
      <c r="DK197" s="202"/>
      <c r="DL197" s="202"/>
      <c r="DM197" s="65"/>
      <c r="DN197" s="65"/>
      <c r="DO197" s="65"/>
      <c r="DP197" s="65"/>
      <c r="DQ197" s="65"/>
      <c r="DR197" s="65"/>
      <c r="DS197" s="65"/>
      <c r="DT197" s="65"/>
      <c r="DU197" s="65"/>
      <c r="DV197" s="65"/>
      <c r="DW197" s="65"/>
      <c r="DX197" s="65"/>
      <c r="DY197" s="65"/>
      <c r="DZ197" s="65"/>
      <c r="EA197" s="65"/>
      <c r="EB197" s="65"/>
      <c r="EC197" s="65"/>
      <c r="ED197" s="65"/>
      <c r="EE197" s="65"/>
      <c r="EF197" s="65"/>
      <c r="EG197" s="65"/>
      <c r="EH197" s="65"/>
      <c r="EI197" s="65"/>
      <c r="EJ197" s="65"/>
      <c r="EK197" s="65"/>
      <c r="EL197" s="65"/>
      <c r="EM197" s="65"/>
      <c r="EN197" s="65"/>
      <c r="EO197" s="65"/>
      <c r="EP197" s="65"/>
      <c r="EQ197" s="65"/>
      <c r="ER197" s="65"/>
      <c r="ES197" s="65"/>
      <c r="ET197" s="65"/>
      <c r="EU197" s="65"/>
      <c r="EV197" s="65"/>
      <c r="EW197" s="65"/>
      <c r="EX197" s="65"/>
      <c r="EY197" s="65"/>
      <c r="EZ197" s="65"/>
      <c r="FA197" s="65"/>
      <c r="FB197" s="65"/>
      <c r="FC197" s="65"/>
      <c r="FD197" s="65"/>
      <c r="FE197" s="65"/>
      <c r="FF197" s="65"/>
      <c r="FG197" s="65"/>
      <c r="FH197" s="65"/>
      <c r="FI197" s="65"/>
      <c r="FJ197" s="65"/>
      <c r="FK197" s="65"/>
      <c r="FL197" s="65"/>
      <c r="FM197" s="65"/>
      <c r="FN197" s="65"/>
      <c r="FO197" s="65"/>
      <c r="FP197" s="65"/>
      <c r="FQ197" s="65"/>
      <c r="FR197" s="65"/>
      <c r="FS197" s="65"/>
      <c r="FT197" s="65"/>
      <c r="FU197" s="65"/>
      <c r="FV197" s="65"/>
      <c r="FW197" s="65"/>
      <c r="FX197" s="65"/>
      <c r="FY197" s="65"/>
      <c r="FZ197" s="65"/>
      <c r="GA197" s="65"/>
      <c r="GB197" s="65"/>
      <c r="GC197" s="65"/>
      <c r="GD197" s="65"/>
      <c r="GE197" s="65"/>
      <c r="GF197" s="65"/>
      <c r="GG197" s="65"/>
      <c r="GH197" s="65"/>
      <c r="GI197" s="65"/>
      <c r="GJ197" s="65"/>
      <c r="GK197" s="65"/>
      <c r="GL197" s="65"/>
      <c r="GM197" s="65"/>
      <c r="GN197" s="65"/>
      <c r="GO197" s="65"/>
      <c r="GP197" s="65"/>
      <c r="GQ197" s="65"/>
      <c r="GR197" s="65"/>
      <c r="GS197" s="65"/>
      <c r="GT197" s="65"/>
      <c r="GU197" s="65"/>
      <c r="GV197" s="65"/>
      <c r="GW197" s="65"/>
      <c r="GX197" s="65"/>
      <c r="GY197" s="65"/>
      <c r="GZ197" s="65"/>
      <c r="HA197" s="65"/>
      <c r="HB197" s="65"/>
      <c r="HC197" s="65"/>
      <c r="HD197" s="65"/>
      <c r="HE197" s="65"/>
      <c r="HF197" s="65"/>
      <c r="HG197" s="65"/>
      <c r="HH197" s="65"/>
      <c r="HI197" s="65"/>
      <c r="HJ197" s="65"/>
      <c r="HK197" s="65"/>
      <c r="HL197" s="65"/>
      <c r="HM197" s="65"/>
      <c r="HN197" s="65"/>
      <c r="HO197" s="65"/>
      <c r="HP197" s="65"/>
      <c r="HQ197" s="65"/>
      <c r="HR197" s="65"/>
      <c r="HS197" s="65"/>
      <c r="HT197" s="65"/>
      <c r="HU197" s="65"/>
      <c r="HV197" s="65"/>
      <c r="HW197" s="65"/>
      <c r="HX197" s="65"/>
      <c r="HY197" s="65"/>
      <c r="HZ197" s="65"/>
      <c r="IA197" s="65"/>
      <c r="IB197" s="65"/>
      <c r="IC197" s="65"/>
      <c r="ID197" s="65"/>
      <c r="IE197" s="65"/>
      <c r="IF197" s="65"/>
      <c r="IG197" s="65"/>
      <c r="IH197" s="65"/>
      <c r="II197" s="65"/>
      <c r="IJ197" s="65"/>
      <c r="IK197" s="65"/>
      <c r="IL197" s="65"/>
      <c r="IM197" s="65"/>
      <c r="IN197" s="65"/>
      <c r="IO197" s="65"/>
      <c r="IP197" s="65"/>
      <c r="IQ197" s="65"/>
      <c r="IR197" s="65"/>
      <c r="IS197" s="65"/>
      <c r="IT197" s="65"/>
      <c r="IU197" s="65"/>
      <c r="IV197" s="65"/>
      <c r="IW197" s="65"/>
      <c r="IX197" s="65"/>
      <c r="IY197" s="65"/>
      <c r="IZ197" s="65"/>
      <c r="JA197" s="65"/>
      <c r="JB197" s="65"/>
      <c r="JC197" s="65"/>
      <c r="JD197" s="65"/>
      <c r="JE197" s="65"/>
      <c r="JF197" s="65"/>
    </row>
    <row r="198" spans="1:266" s="66" customFormat="1" hidden="1">
      <c r="A198" s="89"/>
      <c r="B198" s="89"/>
      <c r="C198" s="90"/>
      <c r="D198" s="90"/>
      <c r="E198" s="90"/>
      <c r="F198" s="90"/>
      <c r="G198" s="90"/>
      <c r="H198" s="90"/>
      <c r="I198" s="90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90"/>
      <c r="U198" s="90"/>
      <c r="V198" s="90"/>
      <c r="W198" s="90"/>
      <c r="X198" s="90"/>
      <c r="Y198" s="90"/>
      <c r="Z198" s="90"/>
      <c r="AA198" s="90"/>
      <c r="AB198" s="90"/>
      <c r="AC198" s="90"/>
      <c r="AD198" s="90"/>
      <c r="AE198" s="90"/>
      <c r="AF198" s="90"/>
      <c r="AG198" s="90"/>
      <c r="AH198" s="90"/>
      <c r="AI198" s="90"/>
      <c r="AJ198" s="90"/>
      <c r="AK198" s="90"/>
      <c r="AL198" s="90"/>
      <c r="AM198" s="90"/>
      <c r="AN198" s="90"/>
      <c r="AO198" s="90"/>
      <c r="AP198" s="90"/>
      <c r="AQ198" s="90"/>
      <c r="AR198" s="90"/>
      <c r="AS198" s="90"/>
      <c r="AT198" s="90"/>
      <c r="AU198" s="90"/>
      <c r="AV198" s="90"/>
      <c r="AW198" s="65"/>
      <c r="AX198" s="65"/>
      <c r="AY198" s="65"/>
      <c r="AZ198" s="65"/>
      <c r="BA198" s="65"/>
      <c r="BB198" s="65"/>
      <c r="BC198" s="65"/>
      <c r="BD198" s="65"/>
      <c r="BE198" s="65"/>
      <c r="BF198" s="65"/>
      <c r="BG198" s="65"/>
      <c r="BH198" s="65"/>
      <c r="BI198" s="65"/>
      <c r="BJ198" s="65"/>
      <c r="BK198" s="65"/>
      <c r="BL198" s="65"/>
      <c r="BM198" s="65"/>
      <c r="BN198" s="65"/>
      <c r="BO198" s="65"/>
      <c r="BP198" s="65"/>
      <c r="BQ198" s="65"/>
      <c r="BR198" s="65"/>
      <c r="BS198" s="65"/>
      <c r="BT198" s="65"/>
      <c r="BU198" s="65"/>
      <c r="BV198" s="65"/>
      <c r="BW198" s="65"/>
      <c r="BX198" s="65"/>
      <c r="BY198" s="65"/>
      <c r="BZ198" s="65"/>
      <c r="CA198" s="65"/>
      <c r="CB198" s="65"/>
      <c r="CC198" s="65"/>
      <c r="CD198" s="65"/>
      <c r="CE198" s="65"/>
      <c r="CF198" s="65"/>
      <c r="CG198" s="65"/>
      <c r="CH198" s="65"/>
      <c r="CI198" s="65"/>
      <c r="CJ198" s="65"/>
      <c r="CK198" s="65"/>
      <c r="CL198" s="65"/>
      <c r="CM198" s="65"/>
      <c r="CN198" s="65"/>
      <c r="CO198" s="65"/>
      <c r="CP198" s="65"/>
      <c r="CQ198" s="65"/>
      <c r="CR198" s="65"/>
      <c r="CS198" s="65"/>
      <c r="CT198" s="65"/>
      <c r="CU198" s="65"/>
      <c r="CV198" s="65"/>
      <c r="CW198" s="65"/>
      <c r="CX198" s="65"/>
      <c r="CY198" s="65"/>
      <c r="CZ198" s="65"/>
      <c r="DA198" s="65"/>
      <c r="DB198" s="65"/>
      <c r="DC198" s="65"/>
      <c r="DD198" s="65"/>
      <c r="DE198" s="65"/>
      <c r="DF198" s="65"/>
      <c r="DG198" s="65"/>
      <c r="DH198" s="65"/>
      <c r="DI198" s="65"/>
      <c r="DJ198" s="65"/>
      <c r="DK198" s="202"/>
      <c r="DL198" s="202"/>
      <c r="DM198" s="65"/>
      <c r="DN198" s="65"/>
      <c r="DO198" s="65"/>
      <c r="DP198" s="65"/>
      <c r="DQ198" s="65"/>
      <c r="DR198" s="65"/>
      <c r="DS198" s="65"/>
      <c r="DT198" s="65"/>
      <c r="DU198" s="65"/>
      <c r="DV198" s="65"/>
      <c r="DW198" s="65"/>
      <c r="DX198" s="65"/>
      <c r="DY198" s="65"/>
      <c r="DZ198" s="65"/>
      <c r="EA198" s="65"/>
      <c r="EB198" s="65"/>
      <c r="EC198" s="65"/>
      <c r="ED198" s="65"/>
      <c r="EE198" s="65"/>
      <c r="EF198" s="65"/>
      <c r="EG198" s="65"/>
      <c r="EH198" s="65"/>
      <c r="EI198" s="65"/>
      <c r="EJ198" s="65"/>
      <c r="EK198" s="65"/>
      <c r="EL198" s="65"/>
      <c r="EM198" s="65"/>
      <c r="EN198" s="65"/>
      <c r="EO198" s="65"/>
      <c r="EP198" s="65"/>
      <c r="EQ198" s="65"/>
      <c r="ER198" s="65"/>
      <c r="ES198" s="65"/>
      <c r="ET198" s="65"/>
      <c r="EU198" s="65"/>
      <c r="EV198" s="65"/>
      <c r="EW198" s="65"/>
      <c r="EX198" s="65"/>
      <c r="EY198" s="65"/>
      <c r="EZ198" s="65"/>
      <c r="FA198" s="65"/>
      <c r="FB198" s="65"/>
      <c r="FC198" s="65"/>
      <c r="FD198" s="65"/>
      <c r="FE198" s="65"/>
      <c r="FF198" s="65"/>
      <c r="FG198" s="65"/>
      <c r="FH198" s="65"/>
      <c r="FI198" s="65"/>
      <c r="FJ198" s="65"/>
      <c r="FK198" s="65"/>
      <c r="FL198" s="65"/>
      <c r="FM198" s="65"/>
      <c r="FN198" s="65"/>
      <c r="FO198" s="65"/>
      <c r="FP198" s="65"/>
      <c r="FQ198" s="65"/>
      <c r="FR198" s="65"/>
      <c r="FS198" s="65"/>
      <c r="FT198" s="65"/>
      <c r="FU198" s="65"/>
      <c r="FV198" s="65"/>
      <c r="FW198" s="65"/>
      <c r="FX198" s="65"/>
      <c r="FY198" s="65"/>
      <c r="FZ198" s="65"/>
      <c r="GA198" s="65"/>
      <c r="GB198" s="65"/>
      <c r="GC198" s="65"/>
      <c r="GD198" s="65"/>
      <c r="GE198" s="65"/>
      <c r="GF198" s="65"/>
      <c r="GG198" s="65"/>
      <c r="GH198" s="65"/>
      <c r="GI198" s="65"/>
      <c r="GJ198" s="65"/>
      <c r="GK198" s="65"/>
      <c r="GL198" s="65"/>
      <c r="GM198" s="65"/>
      <c r="GN198" s="65"/>
      <c r="GO198" s="65"/>
      <c r="GP198" s="65"/>
      <c r="GQ198" s="65"/>
      <c r="GR198" s="65"/>
      <c r="GS198" s="65"/>
      <c r="GT198" s="65"/>
      <c r="GU198" s="65"/>
      <c r="GV198" s="65"/>
      <c r="GW198" s="65"/>
      <c r="GX198" s="65"/>
      <c r="GY198" s="65"/>
      <c r="GZ198" s="65"/>
      <c r="HA198" s="65"/>
      <c r="HB198" s="65"/>
      <c r="HC198" s="65"/>
      <c r="HD198" s="65"/>
      <c r="HE198" s="65"/>
      <c r="HF198" s="65"/>
      <c r="HG198" s="65"/>
      <c r="HH198" s="65"/>
      <c r="HI198" s="65"/>
      <c r="HJ198" s="65"/>
      <c r="HK198" s="65"/>
      <c r="HL198" s="65"/>
      <c r="HM198" s="65"/>
      <c r="HN198" s="65"/>
      <c r="HO198" s="65"/>
      <c r="HP198" s="65"/>
      <c r="HQ198" s="65"/>
      <c r="HR198" s="65"/>
      <c r="HS198" s="65"/>
      <c r="HT198" s="65"/>
      <c r="HU198" s="65"/>
      <c r="HV198" s="65"/>
      <c r="HW198" s="65"/>
      <c r="HX198" s="65"/>
      <c r="HY198" s="65"/>
      <c r="HZ198" s="65"/>
      <c r="IA198" s="65"/>
      <c r="IB198" s="65"/>
      <c r="IC198" s="65"/>
      <c r="ID198" s="65"/>
      <c r="IE198" s="65"/>
      <c r="IF198" s="65"/>
      <c r="IG198" s="65"/>
      <c r="IH198" s="65"/>
      <c r="II198" s="65"/>
      <c r="IJ198" s="65"/>
      <c r="IK198" s="65"/>
      <c r="IL198" s="65"/>
      <c r="IM198" s="65"/>
      <c r="IN198" s="65"/>
      <c r="IO198" s="65"/>
      <c r="IP198" s="65"/>
      <c r="IQ198" s="65"/>
      <c r="IR198" s="65"/>
      <c r="IS198" s="65"/>
      <c r="IT198" s="65"/>
      <c r="IU198" s="65"/>
      <c r="IV198" s="65"/>
      <c r="IW198" s="65"/>
      <c r="IX198" s="65"/>
      <c r="IY198" s="65"/>
      <c r="IZ198" s="65"/>
      <c r="JA198" s="65"/>
      <c r="JB198" s="65"/>
      <c r="JC198" s="65"/>
      <c r="JD198" s="65"/>
      <c r="JE198" s="65"/>
      <c r="JF198" s="65"/>
    </row>
    <row r="199" spans="1:266" s="66" customFormat="1" hidden="1">
      <c r="A199" s="89"/>
      <c r="B199" s="89"/>
      <c r="C199" s="90"/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90"/>
      <c r="U199" s="90"/>
      <c r="V199" s="90"/>
      <c r="W199" s="90"/>
      <c r="X199" s="90"/>
      <c r="Y199" s="90"/>
      <c r="Z199" s="90"/>
      <c r="AA199" s="90"/>
      <c r="AB199" s="90"/>
      <c r="AC199" s="90"/>
      <c r="AD199" s="90"/>
      <c r="AE199" s="90"/>
      <c r="AF199" s="90"/>
      <c r="AG199" s="90"/>
      <c r="AH199" s="90"/>
      <c r="AI199" s="90"/>
      <c r="AJ199" s="90"/>
      <c r="AK199" s="90"/>
      <c r="AL199" s="90"/>
      <c r="AM199" s="90"/>
      <c r="AN199" s="90"/>
      <c r="AO199" s="90"/>
      <c r="AP199" s="90"/>
      <c r="AQ199" s="90"/>
      <c r="AR199" s="90"/>
      <c r="AS199" s="90"/>
      <c r="AT199" s="90"/>
      <c r="AU199" s="90"/>
      <c r="AV199" s="90"/>
      <c r="AW199" s="65"/>
      <c r="AX199" s="65"/>
      <c r="AY199" s="65"/>
      <c r="AZ199" s="65"/>
      <c r="BA199" s="65"/>
      <c r="BB199" s="65"/>
      <c r="BC199" s="65"/>
      <c r="BD199" s="65"/>
      <c r="BE199" s="65"/>
      <c r="BF199" s="65"/>
      <c r="BG199" s="65"/>
      <c r="BH199" s="65"/>
      <c r="BI199" s="65"/>
      <c r="BJ199" s="65"/>
      <c r="BK199" s="65"/>
      <c r="BL199" s="65"/>
      <c r="BM199" s="65"/>
      <c r="BN199" s="65"/>
      <c r="BO199" s="65"/>
      <c r="BP199" s="65"/>
      <c r="BQ199" s="65"/>
      <c r="BR199" s="65"/>
      <c r="BS199" s="65"/>
      <c r="BT199" s="65"/>
      <c r="BU199" s="65"/>
      <c r="BV199" s="65"/>
      <c r="BW199" s="65"/>
      <c r="BX199" s="65"/>
      <c r="BY199" s="65"/>
      <c r="BZ199" s="65"/>
      <c r="CA199" s="65"/>
      <c r="CB199" s="65"/>
      <c r="CC199" s="65"/>
      <c r="CD199" s="65"/>
      <c r="CE199" s="65"/>
      <c r="CF199" s="65"/>
      <c r="CG199" s="65"/>
      <c r="CH199" s="65"/>
      <c r="CI199" s="65"/>
      <c r="CJ199" s="65"/>
      <c r="CK199" s="65"/>
      <c r="CL199" s="65"/>
      <c r="CM199" s="65"/>
      <c r="CN199" s="65"/>
      <c r="CO199" s="65"/>
      <c r="CP199" s="65"/>
      <c r="CQ199" s="65"/>
      <c r="CR199" s="65"/>
      <c r="CS199" s="65"/>
      <c r="CT199" s="65"/>
      <c r="CU199" s="65"/>
      <c r="CV199" s="65"/>
      <c r="CW199" s="65"/>
      <c r="CX199" s="65"/>
      <c r="CY199" s="65"/>
      <c r="CZ199" s="65"/>
      <c r="DA199" s="65"/>
      <c r="DB199" s="65"/>
      <c r="DC199" s="65"/>
      <c r="DD199" s="65"/>
      <c r="DE199" s="65"/>
      <c r="DF199" s="65"/>
      <c r="DG199" s="65"/>
      <c r="DH199" s="65"/>
      <c r="DI199" s="65"/>
      <c r="DJ199" s="65"/>
      <c r="DK199" s="202"/>
      <c r="DL199" s="202"/>
      <c r="DM199" s="65"/>
      <c r="DN199" s="65"/>
      <c r="DO199" s="65"/>
      <c r="DP199" s="65"/>
      <c r="DQ199" s="65"/>
      <c r="DR199" s="65"/>
      <c r="DS199" s="65"/>
      <c r="DT199" s="65"/>
      <c r="DU199" s="65"/>
      <c r="DV199" s="65"/>
      <c r="DW199" s="65"/>
      <c r="DX199" s="65"/>
      <c r="DY199" s="65"/>
      <c r="DZ199" s="65"/>
      <c r="EA199" s="65"/>
      <c r="EB199" s="65"/>
      <c r="EC199" s="65"/>
      <c r="ED199" s="65"/>
      <c r="EE199" s="65"/>
      <c r="EF199" s="65"/>
      <c r="EG199" s="65"/>
      <c r="EH199" s="65"/>
      <c r="EI199" s="65"/>
      <c r="EJ199" s="65"/>
      <c r="EK199" s="65"/>
      <c r="EL199" s="65"/>
      <c r="EM199" s="65"/>
      <c r="EN199" s="65"/>
      <c r="EO199" s="65"/>
      <c r="EP199" s="65"/>
      <c r="EQ199" s="65"/>
      <c r="ER199" s="65"/>
      <c r="ES199" s="65"/>
      <c r="ET199" s="65"/>
      <c r="EU199" s="65"/>
      <c r="EV199" s="65"/>
      <c r="EW199" s="65"/>
      <c r="EX199" s="65"/>
      <c r="EY199" s="65"/>
      <c r="EZ199" s="65"/>
      <c r="FA199" s="65"/>
      <c r="FB199" s="65"/>
      <c r="FC199" s="65"/>
      <c r="FD199" s="65"/>
      <c r="FE199" s="65"/>
      <c r="FF199" s="65"/>
      <c r="FG199" s="65"/>
      <c r="FH199" s="65"/>
      <c r="FI199" s="65"/>
      <c r="FJ199" s="65"/>
      <c r="FK199" s="65"/>
      <c r="FL199" s="65"/>
      <c r="FM199" s="65"/>
      <c r="FN199" s="65"/>
      <c r="FO199" s="65"/>
      <c r="FP199" s="65"/>
      <c r="FQ199" s="65"/>
      <c r="FR199" s="65"/>
      <c r="FS199" s="65"/>
      <c r="FT199" s="65"/>
      <c r="FU199" s="65"/>
      <c r="FV199" s="65"/>
      <c r="FW199" s="65"/>
      <c r="FX199" s="65"/>
      <c r="FY199" s="65"/>
      <c r="FZ199" s="65"/>
      <c r="GA199" s="65"/>
      <c r="GB199" s="65"/>
      <c r="GC199" s="65"/>
      <c r="GD199" s="65"/>
      <c r="GE199" s="65"/>
      <c r="GF199" s="65"/>
      <c r="GG199" s="65"/>
      <c r="GH199" s="65"/>
      <c r="GI199" s="65"/>
      <c r="GJ199" s="65"/>
      <c r="GK199" s="65"/>
      <c r="GL199" s="65"/>
      <c r="GM199" s="65"/>
      <c r="GN199" s="65"/>
      <c r="GO199" s="65"/>
      <c r="GP199" s="65"/>
      <c r="GQ199" s="65"/>
      <c r="GR199" s="65"/>
      <c r="GS199" s="65"/>
      <c r="GT199" s="65"/>
      <c r="GU199" s="65"/>
      <c r="GV199" s="65"/>
      <c r="GW199" s="65"/>
      <c r="GX199" s="65"/>
      <c r="GY199" s="65"/>
      <c r="GZ199" s="65"/>
      <c r="HA199" s="65"/>
      <c r="HB199" s="65"/>
      <c r="HC199" s="65"/>
      <c r="HD199" s="65"/>
      <c r="HE199" s="65"/>
      <c r="HF199" s="65"/>
      <c r="HG199" s="65"/>
      <c r="HH199" s="65"/>
      <c r="HI199" s="65"/>
      <c r="HJ199" s="65"/>
      <c r="HK199" s="65"/>
      <c r="HL199" s="65"/>
      <c r="HM199" s="65"/>
      <c r="HN199" s="65"/>
      <c r="HO199" s="65"/>
      <c r="HP199" s="65"/>
      <c r="HQ199" s="65"/>
      <c r="HR199" s="65"/>
      <c r="HS199" s="65"/>
      <c r="HT199" s="65"/>
      <c r="HU199" s="65"/>
      <c r="HV199" s="65"/>
      <c r="HW199" s="65"/>
      <c r="HX199" s="65"/>
      <c r="HY199" s="65"/>
      <c r="HZ199" s="65"/>
      <c r="IA199" s="65"/>
      <c r="IB199" s="65"/>
      <c r="IC199" s="65"/>
      <c r="ID199" s="65"/>
      <c r="IE199" s="65"/>
      <c r="IF199" s="65"/>
      <c r="IG199" s="65"/>
      <c r="IH199" s="65"/>
      <c r="II199" s="65"/>
      <c r="IJ199" s="65"/>
      <c r="IK199" s="65"/>
      <c r="IL199" s="65"/>
      <c r="IM199" s="65"/>
      <c r="IN199" s="65"/>
      <c r="IO199" s="65"/>
      <c r="IP199" s="65"/>
      <c r="IQ199" s="65"/>
      <c r="IR199" s="65"/>
      <c r="IS199" s="65"/>
      <c r="IT199" s="65"/>
      <c r="IU199" s="65"/>
      <c r="IV199" s="65"/>
      <c r="IW199" s="65"/>
      <c r="IX199" s="65"/>
      <c r="IY199" s="65"/>
      <c r="IZ199" s="65"/>
      <c r="JA199" s="65"/>
      <c r="JB199" s="65"/>
      <c r="JC199" s="65"/>
      <c r="JD199" s="65"/>
      <c r="JE199" s="65"/>
      <c r="JF199" s="65"/>
    </row>
    <row r="200" spans="1:266" s="66" customFormat="1" hidden="1">
      <c r="A200" s="89"/>
      <c r="B200" s="89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  <c r="Z200" s="90"/>
      <c r="AA200" s="90"/>
      <c r="AB200" s="90"/>
      <c r="AC200" s="90"/>
      <c r="AD200" s="90"/>
      <c r="AE200" s="90"/>
      <c r="AF200" s="90"/>
      <c r="AG200" s="90"/>
      <c r="AH200" s="90"/>
      <c r="AI200" s="90"/>
      <c r="AJ200" s="90"/>
      <c r="AK200" s="90"/>
      <c r="AL200" s="90"/>
      <c r="AM200" s="90"/>
      <c r="AN200" s="90"/>
      <c r="AO200" s="90"/>
      <c r="AP200" s="90"/>
      <c r="AQ200" s="90"/>
      <c r="AR200" s="90"/>
      <c r="AS200" s="90"/>
      <c r="AT200" s="90"/>
      <c r="AU200" s="90"/>
      <c r="AV200" s="90"/>
      <c r="AW200" s="65"/>
      <c r="AX200" s="65"/>
      <c r="AY200" s="65"/>
      <c r="AZ200" s="65"/>
      <c r="BA200" s="65"/>
      <c r="BB200" s="65"/>
      <c r="BC200" s="65"/>
      <c r="BD200" s="65"/>
      <c r="BE200" s="65"/>
      <c r="BF200" s="65"/>
      <c r="BG200" s="65"/>
      <c r="BH200" s="65"/>
      <c r="BI200" s="65"/>
      <c r="BJ200" s="65"/>
      <c r="BK200" s="65"/>
      <c r="BL200" s="65"/>
      <c r="BM200" s="65"/>
      <c r="BN200" s="65"/>
      <c r="BO200" s="65"/>
      <c r="BP200" s="65"/>
      <c r="BQ200" s="65"/>
      <c r="BR200" s="65"/>
      <c r="BS200" s="65"/>
      <c r="BT200" s="65"/>
      <c r="BU200" s="65"/>
      <c r="BV200" s="65"/>
      <c r="BW200" s="65"/>
      <c r="BX200" s="65"/>
      <c r="BY200" s="65"/>
      <c r="BZ200" s="65"/>
      <c r="CA200" s="65"/>
      <c r="CB200" s="65"/>
      <c r="CC200" s="65"/>
      <c r="CD200" s="65"/>
      <c r="CE200" s="65"/>
      <c r="CF200" s="65"/>
      <c r="CG200" s="65"/>
      <c r="CH200" s="65"/>
      <c r="CI200" s="65"/>
      <c r="CJ200" s="65"/>
      <c r="CK200" s="65"/>
      <c r="CL200" s="65"/>
      <c r="CM200" s="65"/>
      <c r="CN200" s="65"/>
      <c r="CO200" s="65"/>
      <c r="CP200" s="65"/>
      <c r="CQ200" s="65"/>
      <c r="CR200" s="65"/>
      <c r="CS200" s="65"/>
      <c r="CT200" s="65"/>
      <c r="CU200" s="65"/>
      <c r="CV200" s="65"/>
      <c r="CW200" s="65"/>
      <c r="CX200" s="65"/>
      <c r="CY200" s="65"/>
      <c r="CZ200" s="65"/>
      <c r="DA200" s="65"/>
      <c r="DB200" s="65"/>
      <c r="DC200" s="65"/>
      <c r="DD200" s="65"/>
      <c r="DE200" s="65"/>
      <c r="DF200" s="65"/>
      <c r="DG200" s="65"/>
      <c r="DH200" s="65"/>
      <c r="DI200" s="65"/>
      <c r="DJ200" s="65"/>
      <c r="DK200" s="202"/>
      <c r="DL200" s="202"/>
      <c r="DM200" s="65"/>
      <c r="DN200" s="65"/>
      <c r="DO200" s="65"/>
      <c r="DP200" s="65"/>
      <c r="DQ200" s="65"/>
      <c r="DR200" s="65"/>
      <c r="DS200" s="65"/>
      <c r="DT200" s="65"/>
      <c r="DU200" s="65"/>
      <c r="DV200" s="65"/>
      <c r="DW200" s="65"/>
      <c r="DX200" s="65"/>
      <c r="DY200" s="65"/>
      <c r="DZ200" s="65"/>
      <c r="EA200" s="65"/>
      <c r="EB200" s="65"/>
      <c r="EC200" s="65"/>
      <c r="ED200" s="65"/>
      <c r="EE200" s="65"/>
      <c r="EF200" s="65"/>
      <c r="EG200" s="65"/>
      <c r="EH200" s="65"/>
      <c r="EI200" s="65"/>
      <c r="EJ200" s="65"/>
      <c r="EK200" s="65"/>
      <c r="EL200" s="65"/>
      <c r="EM200" s="65"/>
      <c r="EN200" s="65"/>
      <c r="EO200" s="65"/>
      <c r="EP200" s="65"/>
      <c r="EQ200" s="65"/>
      <c r="ER200" s="65"/>
      <c r="ES200" s="65"/>
      <c r="ET200" s="65"/>
      <c r="EU200" s="65"/>
      <c r="EV200" s="65"/>
      <c r="EW200" s="65"/>
      <c r="EX200" s="65"/>
      <c r="EY200" s="65"/>
      <c r="EZ200" s="65"/>
      <c r="FA200" s="65"/>
      <c r="FB200" s="65"/>
      <c r="FC200" s="65"/>
      <c r="FD200" s="65"/>
      <c r="FE200" s="65"/>
      <c r="FF200" s="65"/>
      <c r="FG200" s="65"/>
      <c r="FH200" s="65"/>
      <c r="FI200" s="65"/>
      <c r="FJ200" s="65"/>
      <c r="FK200" s="65"/>
      <c r="FL200" s="65"/>
      <c r="FM200" s="65"/>
      <c r="FN200" s="65"/>
      <c r="FO200" s="65"/>
      <c r="FP200" s="65"/>
      <c r="FQ200" s="65"/>
      <c r="FR200" s="65"/>
      <c r="FS200" s="65"/>
      <c r="FT200" s="65"/>
      <c r="FU200" s="65"/>
      <c r="FV200" s="65"/>
      <c r="FW200" s="65"/>
      <c r="FX200" s="65"/>
      <c r="FY200" s="65"/>
      <c r="FZ200" s="65"/>
      <c r="GA200" s="65"/>
      <c r="GB200" s="65"/>
      <c r="GC200" s="65"/>
      <c r="GD200" s="65"/>
      <c r="GE200" s="65"/>
      <c r="GF200" s="65"/>
      <c r="GG200" s="65"/>
      <c r="GH200" s="65"/>
      <c r="GI200" s="65"/>
      <c r="GJ200" s="65"/>
      <c r="GK200" s="65"/>
      <c r="GL200" s="65"/>
      <c r="GM200" s="65"/>
      <c r="GN200" s="65"/>
      <c r="GO200" s="65"/>
      <c r="GP200" s="65"/>
      <c r="GQ200" s="65"/>
      <c r="GR200" s="65"/>
      <c r="GS200" s="65"/>
      <c r="GT200" s="65"/>
      <c r="GU200" s="65"/>
      <c r="GV200" s="65"/>
      <c r="GW200" s="65"/>
      <c r="GX200" s="65"/>
      <c r="GY200" s="65"/>
      <c r="GZ200" s="65"/>
      <c r="HA200" s="65"/>
      <c r="HB200" s="65"/>
      <c r="HC200" s="65"/>
      <c r="HD200" s="65"/>
      <c r="HE200" s="65"/>
      <c r="HF200" s="65"/>
      <c r="HG200" s="65"/>
      <c r="HH200" s="65"/>
      <c r="HI200" s="65"/>
      <c r="HJ200" s="65"/>
      <c r="HK200" s="65"/>
      <c r="HL200" s="65"/>
      <c r="HM200" s="65"/>
      <c r="HN200" s="65"/>
      <c r="HO200" s="65"/>
      <c r="HP200" s="65"/>
      <c r="HQ200" s="65"/>
      <c r="HR200" s="65"/>
      <c r="HS200" s="65"/>
      <c r="HT200" s="65"/>
      <c r="HU200" s="65"/>
      <c r="HV200" s="65"/>
      <c r="HW200" s="65"/>
      <c r="HX200" s="65"/>
      <c r="HY200" s="65"/>
      <c r="HZ200" s="65"/>
      <c r="IA200" s="65"/>
      <c r="IB200" s="65"/>
      <c r="IC200" s="65"/>
      <c r="ID200" s="65"/>
      <c r="IE200" s="65"/>
      <c r="IF200" s="65"/>
      <c r="IG200" s="65"/>
      <c r="IH200" s="65"/>
      <c r="II200" s="65"/>
      <c r="IJ200" s="65"/>
      <c r="IK200" s="65"/>
      <c r="IL200" s="65"/>
      <c r="IM200" s="65"/>
      <c r="IN200" s="65"/>
      <c r="IO200" s="65"/>
      <c r="IP200" s="65"/>
      <c r="IQ200" s="65"/>
      <c r="IR200" s="65"/>
      <c r="IS200" s="65"/>
      <c r="IT200" s="65"/>
      <c r="IU200" s="65"/>
      <c r="IV200" s="65"/>
      <c r="IW200" s="65"/>
      <c r="IX200" s="65"/>
      <c r="IY200" s="65"/>
      <c r="IZ200" s="65"/>
      <c r="JA200" s="65"/>
      <c r="JB200" s="65"/>
      <c r="JC200" s="65"/>
      <c r="JD200" s="65"/>
      <c r="JE200" s="65"/>
      <c r="JF200" s="65"/>
    </row>
    <row r="201" spans="1:266" s="66" customFormat="1" hidden="1">
      <c r="A201" s="89"/>
      <c r="B201" s="89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  <c r="Z201" s="90"/>
      <c r="AA201" s="90"/>
      <c r="AB201" s="90"/>
      <c r="AC201" s="90"/>
      <c r="AD201" s="90"/>
      <c r="AE201" s="90"/>
      <c r="AF201" s="90"/>
      <c r="AG201" s="90"/>
      <c r="AH201" s="90"/>
      <c r="AI201" s="90"/>
      <c r="AJ201" s="90"/>
      <c r="AK201" s="90"/>
      <c r="AL201" s="90"/>
      <c r="AM201" s="90"/>
      <c r="AN201" s="90"/>
      <c r="AO201" s="90"/>
      <c r="AP201" s="90"/>
      <c r="AQ201" s="90"/>
      <c r="AR201" s="90"/>
      <c r="AS201" s="90"/>
      <c r="AT201" s="90"/>
      <c r="AU201" s="90"/>
      <c r="AV201" s="90"/>
      <c r="AW201" s="65"/>
      <c r="AX201" s="65"/>
      <c r="AY201" s="65"/>
      <c r="AZ201" s="65"/>
      <c r="BA201" s="65"/>
      <c r="BB201" s="65"/>
      <c r="BC201" s="65"/>
      <c r="BD201" s="65"/>
      <c r="BE201" s="65"/>
      <c r="BF201" s="65"/>
      <c r="BG201" s="65"/>
      <c r="BH201" s="65"/>
      <c r="BI201" s="65"/>
      <c r="BJ201" s="65"/>
      <c r="BK201" s="65"/>
      <c r="BL201" s="65"/>
      <c r="BM201" s="65"/>
      <c r="BN201" s="65"/>
      <c r="BO201" s="65"/>
      <c r="BP201" s="65"/>
      <c r="BQ201" s="65"/>
      <c r="BR201" s="65"/>
      <c r="BS201" s="65"/>
      <c r="BT201" s="65"/>
      <c r="BU201" s="65"/>
      <c r="BV201" s="65"/>
      <c r="BW201" s="65"/>
      <c r="BX201" s="65"/>
      <c r="BY201" s="65"/>
      <c r="BZ201" s="65"/>
      <c r="CA201" s="65"/>
      <c r="CB201" s="65"/>
      <c r="CC201" s="65"/>
      <c r="CD201" s="65"/>
      <c r="CE201" s="65"/>
      <c r="CF201" s="65"/>
      <c r="CG201" s="65"/>
      <c r="CH201" s="65"/>
      <c r="CI201" s="65"/>
      <c r="CJ201" s="65"/>
      <c r="CK201" s="65"/>
      <c r="CL201" s="65"/>
      <c r="CM201" s="65"/>
      <c r="CN201" s="65"/>
      <c r="CO201" s="65"/>
      <c r="CP201" s="65"/>
      <c r="CQ201" s="65"/>
      <c r="CR201" s="65"/>
      <c r="CS201" s="65"/>
      <c r="CT201" s="65"/>
      <c r="CU201" s="65"/>
      <c r="CV201" s="65"/>
      <c r="CW201" s="65"/>
      <c r="CX201" s="65"/>
      <c r="CY201" s="65"/>
      <c r="CZ201" s="65"/>
      <c r="DA201" s="65"/>
      <c r="DB201" s="65"/>
      <c r="DC201" s="65"/>
      <c r="DD201" s="65"/>
      <c r="DE201" s="65"/>
      <c r="DF201" s="65"/>
      <c r="DG201" s="65"/>
      <c r="DH201" s="65"/>
      <c r="DI201" s="65"/>
      <c r="DJ201" s="65"/>
      <c r="DK201" s="202"/>
      <c r="DL201" s="202"/>
      <c r="DM201" s="65"/>
      <c r="DN201" s="65"/>
      <c r="DO201" s="65"/>
      <c r="DP201" s="65"/>
      <c r="DQ201" s="65"/>
      <c r="DR201" s="65"/>
      <c r="DS201" s="65"/>
      <c r="DT201" s="65"/>
      <c r="DU201" s="65"/>
      <c r="DV201" s="65"/>
      <c r="DW201" s="65"/>
      <c r="DX201" s="65"/>
      <c r="DY201" s="65"/>
      <c r="DZ201" s="65"/>
      <c r="EA201" s="65"/>
      <c r="EB201" s="65"/>
      <c r="EC201" s="65"/>
      <c r="ED201" s="65"/>
      <c r="EE201" s="65"/>
      <c r="EF201" s="65"/>
      <c r="EG201" s="65"/>
      <c r="EH201" s="65"/>
      <c r="EI201" s="65"/>
      <c r="EJ201" s="65"/>
      <c r="EK201" s="65"/>
      <c r="EL201" s="65"/>
      <c r="EM201" s="65"/>
      <c r="EN201" s="65"/>
      <c r="EO201" s="65"/>
      <c r="EP201" s="65"/>
      <c r="EQ201" s="65"/>
      <c r="ER201" s="65"/>
      <c r="ES201" s="65"/>
      <c r="ET201" s="65"/>
      <c r="EU201" s="65"/>
      <c r="EV201" s="65"/>
      <c r="EW201" s="65"/>
      <c r="EX201" s="65"/>
      <c r="EY201" s="65"/>
      <c r="EZ201" s="65"/>
      <c r="FA201" s="65"/>
      <c r="FB201" s="65"/>
      <c r="FC201" s="65"/>
      <c r="FD201" s="65"/>
      <c r="FE201" s="65"/>
      <c r="FF201" s="65"/>
      <c r="FG201" s="65"/>
      <c r="FH201" s="65"/>
      <c r="FI201" s="65"/>
      <c r="FJ201" s="65"/>
      <c r="FK201" s="65"/>
      <c r="FL201" s="65"/>
      <c r="FM201" s="65"/>
      <c r="FN201" s="65"/>
      <c r="FO201" s="65"/>
      <c r="FP201" s="65"/>
      <c r="FQ201" s="65"/>
      <c r="FR201" s="65"/>
      <c r="FS201" s="65"/>
      <c r="FT201" s="65"/>
      <c r="FU201" s="65"/>
      <c r="FV201" s="65"/>
      <c r="FW201" s="65"/>
      <c r="FX201" s="65"/>
      <c r="FY201" s="65"/>
      <c r="FZ201" s="65"/>
      <c r="GA201" s="65"/>
      <c r="GB201" s="65"/>
      <c r="GC201" s="65"/>
      <c r="GD201" s="65"/>
      <c r="GE201" s="65"/>
      <c r="GF201" s="65"/>
      <c r="GG201" s="65"/>
      <c r="GH201" s="65"/>
      <c r="GI201" s="65"/>
      <c r="GJ201" s="65"/>
      <c r="GK201" s="65"/>
      <c r="GL201" s="65"/>
      <c r="GM201" s="65"/>
      <c r="GN201" s="65"/>
      <c r="GO201" s="65"/>
      <c r="GP201" s="65"/>
      <c r="GQ201" s="65"/>
      <c r="GR201" s="65"/>
      <c r="GS201" s="65"/>
      <c r="GT201" s="65"/>
      <c r="GU201" s="65"/>
      <c r="GV201" s="65"/>
      <c r="GW201" s="65"/>
      <c r="GX201" s="65"/>
      <c r="GY201" s="65"/>
      <c r="GZ201" s="65"/>
      <c r="HA201" s="65"/>
      <c r="HB201" s="65"/>
      <c r="HC201" s="65"/>
      <c r="HD201" s="65"/>
      <c r="HE201" s="65"/>
      <c r="HF201" s="65"/>
      <c r="HG201" s="65"/>
      <c r="HH201" s="65"/>
      <c r="HI201" s="65"/>
      <c r="HJ201" s="65"/>
      <c r="HK201" s="65"/>
      <c r="HL201" s="65"/>
      <c r="HM201" s="65"/>
      <c r="HN201" s="65"/>
      <c r="HO201" s="65"/>
      <c r="HP201" s="65"/>
      <c r="HQ201" s="65"/>
      <c r="HR201" s="65"/>
      <c r="HS201" s="65"/>
      <c r="HT201" s="65"/>
      <c r="HU201" s="65"/>
      <c r="HV201" s="65"/>
      <c r="HW201" s="65"/>
      <c r="HX201" s="65"/>
      <c r="HY201" s="65"/>
      <c r="HZ201" s="65"/>
      <c r="IA201" s="65"/>
      <c r="IB201" s="65"/>
      <c r="IC201" s="65"/>
      <c r="ID201" s="65"/>
      <c r="IE201" s="65"/>
      <c r="IF201" s="65"/>
      <c r="IG201" s="65"/>
      <c r="IH201" s="65"/>
      <c r="II201" s="65"/>
      <c r="IJ201" s="65"/>
      <c r="IK201" s="65"/>
      <c r="IL201" s="65"/>
      <c r="IM201" s="65"/>
      <c r="IN201" s="65"/>
      <c r="IO201" s="65"/>
      <c r="IP201" s="65"/>
      <c r="IQ201" s="65"/>
      <c r="IR201" s="65"/>
      <c r="IS201" s="65"/>
      <c r="IT201" s="65"/>
      <c r="IU201" s="65"/>
      <c r="IV201" s="65"/>
      <c r="IW201" s="65"/>
      <c r="IX201" s="65"/>
      <c r="IY201" s="65"/>
      <c r="IZ201" s="65"/>
      <c r="JA201" s="65"/>
      <c r="JB201" s="65"/>
      <c r="JC201" s="65"/>
      <c r="JD201" s="65"/>
      <c r="JE201" s="65"/>
      <c r="JF201" s="65"/>
    </row>
    <row r="202" spans="1:266" s="66" customFormat="1" hidden="1">
      <c r="A202" s="89"/>
      <c r="B202" s="89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  <c r="Z202" s="90"/>
      <c r="AA202" s="90"/>
      <c r="AB202" s="90"/>
      <c r="AC202" s="90"/>
      <c r="AD202" s="90"/>
      <c r="AE202" s="90"/>
      <c r="AF202" s="90"/>
      <c r="AG202" s="90"/>
      <c r="AH202" s="90"/>
      <c r="AI202" s="90"/>
      <c r="AJ202" s="90"/>
      <c r="AK202" s="90"/>
      <c r="AL202" s="90"/>
      <c r="AM202" s="90"/>
      <c r="AN202" s="90"/>
      <c r="AO202" s="90"/>
      <c r="AP202" s="90"/>
      <c r="AQ202" s="90"/>
      <c r="AR202" s="90"/>
      <c r="AS202" s="90"/>
      <c r="AT202" s="90"/>
      <c r="AU202" s="90"/>
      <c r="AV202" s="90"/>
      <c r="AW202" s="65"/>
      <c r="AX202" s="65"/>
      <c r="AY202" s="65"/>
      <c r="AZ202" s="65"/>
      <c r="BA202" s="65"/>
      <c r="BB202" s="65"/>
      <c r="BC202" s="65"/>
      <c r="BD202" s="65"/>
      <c r="BE202" s="65"/>
      <c r="BF202" s="65"/>
      <c r="BG202" s="65"/>
      <c r="BH202" s="65"/>
      <c r="BI202" s="65"/>
      <c r="BJ202" s="65"/>
      <c r="BK202" s="65"/>
      <c r="BL202" s="65"/>
      <c r="BM202" s="65"/>
      <c r="BN202" s="65"/>
      <c r="BO202" s="65"/>
      <c r="BP202" s="65"/>
      <c r="BQ202" s="65"/>
      <c r="BR202" s="65"/>
      <c r="BS202" s="65"/>
      <c r="BT202" s="65"/>
      <c r="BU202" s="65"/>
      <c r="BV202" s="65"/>
      <c r="BW202" s="65"/>
      <c r="BX202" s="65"/>
      <c r="BY202" s="65"/>
      <c r="BZ202" s="65"/>
      <c r="CA202" s="65"/>
      <c r="CB202" s="65"/>
      <c r="CC202" s="65"/>
      <c r="CD202" s="65"/>
      <c r="CE202" s="65"/>
      <c r="CF202" s="65"/>
      <c r="CG202" s="65"/>
      <c r="CH202" s="65"/>
      <c r="CI202" s="65"/>
      <c r="CJ202" s="65"/>
      <c r="CK202" s="65"/>
      <c r="CL202" s="65"/>
      <c r="CM202" s="65"/>
      <c r="CN202" s="65"/>
      <c r="CO202" s="65"/>
      <c r="CP202" s="65"/>
      <c r="CQ202" s="65"/>
      <c r="CR202" s="65"/>
      <c r="CS202" s="65"/>
      <c r="CT202" s="65"/>
      <c r="CU202" s="65"/>
      <c r="CV202" s="65"/>
      <c r="CW202" s="65"/>
      <c r="CX202" s="65"/>
      <c r="CY202" s="65"/>
      <c r="CZ202" s="65"/>
      <c r="DA202" s="65"/>
      <c r="DB202" s="65"/>
      <c r="DC202" s="65"/>
      <c r="DD202" s="65"/>
      <c r="DE202" s="65"/>
      <c r="DF202" s="65"/>
      <c r="DG202" s="65"/>
      <c r="DH202" s="65"/>
      <c r="DI202" s="65"/>
      <c r="DJ202" s="65"/>
      <c r="DK202" s="202"/>
      <c r="DL202" s="202"/>
      <c r="DM202" s="65"/>
      <c r="DN202" s="65"/>
      <c r="DO202" s="65"/>
      <c r="DP202" s="65"/>
      <c r="DQ202" s="65"/>
      <c r="DR202" s="65"/>
      <c r="DS202" s="65"/>
      <c r="DT202" s="65"/>
      <c r="DU202" s="65"/>
      <c r="DV202" s="65"/>
      <c r="DW202" s="65"/>
      <c r="DX202" s="65"/>
      <c r="DY202" s="65"/>
      <c r="DZ202" s="65"/>
      <c r="EA202" s="65"/>
      <c r="EB202" s="65"/>
      <c r="EC202" s="65"/>
      <c r="ED202" s="65"/>
      <c r="EE202" s="65"/>
      <c r="EF202" s="65"/>
      <c r="EG202" s="65"/>
      <c r="EH202" s="65"/>
      <c r="EI202" s="65"/>
      <c r="EJ202" s="65"/>
      <c r="EK202" s="65"/>
      <c r="EL202" s="65"/>
      <c r="EM202" s="65"/>
      <c r="EN202" s="65"/>
      <c r="EO202" s="65"/>
      <c r="EP202" s="65"/>
      <c r="EQ202" s="65"/>
      <c r="ER202" s="65"/>
      <c r="ES202" s="65"/>
      <c r="ET202" s="65"/>
      <c r="EU202" s="65"/>
      <c r="EV202" s="65"/>
      <c r="EW202" s="65"/>
      <c r="EX202" s="65"/>
      <c r="EY202" s="65"/>
      <c r="EZ202" s="65"/>
      <c r="FA202" s="65"/>
      <c r="FB202" s="65"/>
      <c r="FC202" s="65"/>
      <c r="FD202" s="65"/>
      <c r="FE202" s="65"/>
      <c r="FF202" s="65"/>
      <c r="FG202" s="65"/>
      <c r="FH202" s="65"/>
      <c r="FI202" s="65"/>
      <c r="FJ202" s="65"/>
      <c r="FK202" s="65"/>
      <c r="FL202" s="65"/>
      <c r="FM202" s="65"/>
      <c r="FN202" s="65"/>
      <c r="FO202" s="65"/>
      <c r="FP202" s="65"/>
      <c r="FQ202" s="65"/>
      <c r="FR202" s="65"/>
      <c r="FS202" s="65"/>
      <c r="FT202" s="65"/>
      <c r="FU202" s="65"/>
      <c r="FV202" s="65"/>
      <c r="FW202" s="65"/>
      <c r="FX202" s="65"/>
      <c r="FY202" s="65"/>
      <c r="FZ202" s="65"/>
      <c r="GA202" s="65"/>
      <c r="GB202" s="65"/>
      <c r="GC202" s="65"/>
      <c r="GD202" s="65"/>
      <c r="GE202" s="65"/>
      <c r="GF202" s="65"/>
      <c r="GG202" s="65"/>
      <c r="GH202" s="65"/>
      <c r="GI202" s="65"/>
      <c r="GJ202" s="65"/>
      <c r="GK202" s="65"/>
      <c r="GL202" s="65"/>
      <c r="GM202" s="65"/>
      <c r="GN202" s="65"/>
      <c r="GO202" s="65"/>
      <c r="GP202" s="65"/>
      <c r="GQ202" s="65"/>
      <c r="GR202" s="65"/>
      <c r="GS202" s="65"/>
      <c r="GT202" s="65"/>
      <c r="GU202" s="65"/>
      <c r="GV202" s="65"/>
      <c r="GW202" s="65"/>
      <c r="GX202" s="65"/>
      <c r="GY202" s="65"/>
      <c r="GZ202" s="65"/>
      <c r="HA202" s="65"/>
      <c r="HB202" s="65"/>
      <c r="HC202" s="65"/>
      <c r="HD202" s="65"/>
      <c r="HE202" s="65"/>
      <c r="HF202" s="65"/>
      <c r="HG202" s="65"/>
      <c r="HH202" s="65"/>
      <c r="HI202" s="65"/>
      <c r="HJ202" s="65"/>
      <c r="HK202" s="65"/>
      <c r="HL202" s="65"/>
      <c r="HM202" s="65"/>
      <c r="HN202" s="65"/>
      <c r="HO202" s="65"/>
      <c r="HP202" s="65"/>
      <c r="HQ202" s="65"/>
      <c r="HR202" s="65"/>
      <c r="HS202" s="65"/>
      <c r="HT202" s="65"/>
      <c r="HU202" s="65"/>
      <c r="HV202" s="65"/>
      <c r="HW202" s="65"/>
      <c r="HX202" s="65"/>
      <c r="HY202" s="65"/>
      <c r="HZ202" s="65"/>
      <c r="IA202" s="65"/>
      <c r="IB202" s="65"/>
      <c r="IC202" s="65"/>
      <c r="ID202" s="65"/>
      <c r="IE202" s="65"/>
      <c r="IF202" s="65"/>
      <c r="IG202" s="65"/>
      <c r="IH202" s="65"/>
      <c r="II202" s="65"/>
      <c r="IJ202" s="65"/>
      <c r="IK202" s="65"/>
      <c r="IL202" s="65"/>
      <c r="IM202" s="65"/>
      <c r="IN202" s="65"/>
      <c r="IO202" s="65"/>
      <c r="IP202" s="65"/>
      <c r="IQ202" s="65"/>
      <c r="IR202" s="65"/>
      <c r="IS202" s="65"/>
      <c r="IT202" s="65"/>
      <c r="IU202" s="65"/>
      <c r="IV202" s="65"/>
      <c r="IW202" s="65"/>
      <c r="IX202" s="65"/>
      <c r="IY202" s="65"/>
      <c r="IZ202" s="65"/>
      <c r="JA202" s="65"/>
      <c r="JB202" s="65"/>
      <c r="JC202" s="65"/>
      <c r="JD202" s="65"/>
      <c r="JE202" s="65"/>
      <c r="JF202" s="65"/>
    </row>
    <row r="203" spans="1:266" s="66" customFormat="1" hidden="1">
      <c r="A203" s="89"/>
      <c r="B203" s="89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0"/>
      <c r="AA203" s="90"/>
      <c r="AB203" s="90"/>
      <c r="AC203" s="90"/>
      <c r="AD203" s="90"/>
      <c r="AE203" s="90"/>
      <c r="AF203" s="90"/>
      <c r="AG203" s="90"/>
      <c r="AH203" s="90"/>
      <c r="AI203" s="90"/>
      <c r="AJ203" s="90"/>
      <c r="AK203" s="90"/>
      <c r="AL203" s="90"/>
      <c r="AM203" s="90"/>
      <c r="AN203" s="90"/>
      <c r="AO203" s="90"/>
      <c r="AP203" s="90"/>
      <c r="AQ203" s="90"/>
      <c r="AR203" s="90"/>
      <c r="AS203" s="90"/>
      <c r="AT203" s="90"/>
      <c r="AU203" s="90"/>
      <c r="AV203" s="90"/>
      <c r="AW203" s="65"/>
      <c r="AX203" s="65"/>
      <c r="AY203" s="65"/>
      <c r="AZ203" s="65"/>
      <c r="BA203" s="65"/>
      <c r="BB203" s="65"/>
      <c r="BC203" s="65"/>
      <c r="BD203" s="65"/>
      <c r="BE203" s="65"/>
      <c r="BF203" s="65"/>
      <c r="BG203" s="65"/>
      <c r="BH203" s="65"/>
      <c r="BI203" s="65"/>
      <c r="BJ203" s="65"/>
      <c r="BK203" s="65"/>
      <c r="BL203" s="65"/>
      <c r="BM203" s="65"/>
      <c r="BN203" s="65"/>
      <c r="BO203" s="65"/>
      <c r="BP203" s="65"/>
      <c r="BQ203" s="65"/>
      <c r="BR203" s="65"/>
      <c r="BS203" s="65"/>
      <c r="BT203" s="65"/>
      <c r="BU203" s="65"/>
      <c r="BV203" s="65"/>
      <c r="BW203" s="65"/>
      <c r="BX203" s="65"/>
      <c r="BY203" s="65"/>
      <c r="BZ203" s="65"/>
      <c r="CA203" s="65"/>
      <c r="CB203" s="65"/>
      <c r="CC203" s="65"/>
      <c r="CD203" s="65"/>
      <c r="CE203" s="65"/>
      <c r="CF203" s="65"/>
      <c r="CG203" s="65"/>
      <c r="CH203" s="65"/>
      <c r="CI203" s="65"/>
      <c r="CJ203" s="65"/>
      <c r="CK203" s="65"/>
      <c r="CL203" s="65"/>
      <c r="CM203" s="65"/>
      <c r="CN203" s="65"/>
      <c r="CO203" s="65"/>
      <c r="CP203" s="65"/>
      <c r="CQ203" s="65"/>
      <c r="CR203" s="65"/>
      <c r="CS203" s="65"/>
      <c r="CT203" s="65"/>
      <c r="CU203" s="65"/>
      <c r="CV203" s="65"/>
      <c r="CW203" s="65"/>
      <c r="CX203" s="65"/>
      <c r="CY203" s="65"/>
      <c r="CZ203" s="65"/>
      <c r="DA203" s="65"/>
      <c r="DB203" s="65"/>
      <c r="DC203" s="65"/>
      <c r="DD203" s="65"/>
      <c r="DE203" s="65"/>
      <c r="DF203" s="65"/>
      <c r="DG203" s="65"/>
      <c r="DH203" s="65"/>
      <c r="DI203" s="65"/>
      <c r="DJ203" s="65"/>
      <c r="DK203" s="202"/>
      <c r="DL203" s="202"/>
      <c r="DM203" s="65"/>
      <c r="DN203" s="65"/>
      <c r="DO203" s="65"/>
      <c r="DP203" s="65"/>
      <c r="DQ203" s="65"/>
      <c r="DR203" s="65"/>
      <c r="DS203" s="65"/>
      <c r="DT203" s="65"/>
      <c r="DU203" s="65"/>
      <c r="DV203" s="65"/>
      <c r="DW203" s="65"/>
      <c r="DX203" s="65"/>
      <c r="DY203" s="65"/>
      <c r="DZ203" s="65"/>
      <c r="EA203" s="65"/>
      <c r="EB203" s="65"/>
      <c r="EC203" s="65"/>
      <c r="ED203" s="65"/>
      <c r="EE203" s="65"/>
      <c r="EF203" s="65"/>
      <c r="EG203" s="65"/>
      <c r="EH203" s="65"/>
      <c r="EI203" s="65"/>
      <c r="EJ203" s="65"/>
      <c r="EK203" s="65"/>
      <c r="EL203" s="65"/>
      <c r="EM203" s="65"/>
      <c r="EN203" s="65"/>
      <c r="EO203" s="65"/>
      <c r="EP203" s="65"/>
      <c r="EQ203" s="65"/>
      <c r="ER203" s="65"/>
      <c r="ES203" s="65"/>
      <c r="ET203" s="65"/>
      <c r="EU203" s="65"/>
      <c r="EV203" s="65"/>
      <c r="EW203" s="65"/>
      <c r="EX203" s="65"/>
      <c r="EY203" s="65"/>
      <c r="EZ203" s="65"/>
      <c r="FA203" s="65"/>
      <c r="FB203" s="65"/>
      <c r="FC203" s="65"/>
      <c r="FD203" s="65"/>
      <c r="FE203" s="65"/>
      <c r="FF203" s="65"/>
      <c r="FG203" s="65"/>
      <c r="FH203" s="65"/>
      <c r="FI203" s="65"/>
      <c r="FJ203" s="65"/>
      <c r="FK203" s="65"/>
      <c r="FL203" s="65"/>
      <c r="FM203" s="65"/>
      <c r="FN203" s="65"/>
      <c r="FO203" s="65"/>
      <c r="FP203" s="65"/>
      <c r="FQ203" s="65"/>
      <c r="FR203" s="65"/>
      <c r="FS203" s="65"/>
      <c r="FT203" s="65"/>
      <c r="FU203" s="65"/>
      <c r="FV203" s="65"/>
      <c r="FW203" s="65"/>
      <c r="FX203" s="65"/>
      <c r="FY203" s="65"/>
      <c r="FZ203" s="65"/>
      <c r="GA203" s="65"/>
      <c r="GB203" s="65"/>
      <c r="GC203" s="65"/>
      <c r="GD203" s="65"/>
      <c r="GE203" s="65"/>
      <c r="GF203" s="65"/>
      <c r="GG203" s="65"/>
      <c r="GH203" s="65"/>
      <c r="GI203" s="65"/>
      <c r="GJ203" s="65"/>
      <c r="GK203" s="65"/>
      <c r="GL203" s="65"/>
      <c r="GM203" s="65"/>
      <c r="GN203" s="65"/>
      <c r="GO203" s="65"/>
      <c r="GP203" s="65"/>
      <c r="GQ203" s="65"/>
      <c r="GR203" s="65"/>
      <c r="GS203" s="65"/>
      <c r="GT203" s="65"/>
      <c r="GU203" s="65"/>
      <c r="GV203" s="65"/>
      <c r="GW203" s="65"/>
      <c r="GX203" s="65"/>
      <c r="GY203" s="65"/>
      <c r="GZ203" s="65"/>
      <c r="HA203" s="65"/>
      <c r="HB203" s="65"/>
      <c r="HC203" s="65"/>
      <c r="HD203" s="65"/>
      <c r="HE203" s="65"/>
      <c r="HF203" s="65"/>
      <c r="HG203" s="65"/>
      <c r="HH203" s="65"/>
      <c r="HI203" s="65"/>
      <c r="HJ203" s="65"/>
      <c r="HK203" s="65"/>
      <c r="HL203" s="65"/>
      <c r="HM203" s="65"/>
      <c r="HN203" s="65"/>
      <c r="HO203" s="65"/>
      <c r="HP203" s="65"/>
      <c r="HQ203" s="65"/>
      <c r="HR203" s="65"/>
      <c r="HS203" s="65"/>
      <c r="HT203" s="65"/>
      <c r="HU203" s="65"/>
      <c r="HV203" s="65"/>
      <c r="HW203" s="65"/>
      <c r="HX203" s="65"/>
      <c r="HY203" s="65"/>
      <c r="HZ203" s="65"/>
      <c r="IA203" s="65"/>
      <c r="IB203" s="65"/>
      <c r="IC203" s="65"/>
      <c r="ID203" s="65"/>
      <c r="IE203" s="65"/>
      <c r="IF203" s="65"/>
      <c r="IG203" s="65"/>
      <c r="IH203" s="65"/>
      <c r="II203" s="65"/>
      <c r="IJ203" s="65"/>
      <c r="IK203" s="65"/>
      <c r="IL203" s="65"/>
      <c r="IM203" s="65"/>
      <c r="IN203" s="65"/>
      <c r="IO203" s="65"/>
      <c r="IP203" s="65"/>
      <c r="IQ203" s="65"/>
      <c r="IR203" s="65"/>
      <c r="IS203" s="65"/>
      <c r="IT203" s="65"/>
      <c r="IU203" s="65"/>
      <c r="IV203" s="65"/>
      <c r="IW203" s="65"/>
      <c r="IX203" s="65"/>
      <c r="IY203" s="65"/>
      <c r="IZ203" s="65"/>
      <c r="JA203" s="65"/>
      <c r="JB203" s="65"/>
      <c r="JC203" s="65"/>
      <c r="JD203" s="65"/>
      <c r="JE203" s="65"/>
      <c r="JF203" s="65"/>
    </row>
    <row r="204" spans="1:266" s="66" customFormat="1" hidden="1">
      <c r="A204" s="89"/>
      <c r="B204" s="89"/>
      <c r="C204" s="90"/>
      <c r="D204" s="90"/>
      <c r="E204" s="90"/>
      <c r="F204" s="90"/>
      <c r="G204" s="90"/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  <c r="Z204" s="90"/>
      <c r="AA204" s="90"/>
      <c r="AB204" s="90"/>
      <c r="AC204" s="90"/>
      <c r="AD204" s="90"/>
      <c r="AE204" s="90"/>
      <c r="AF204" s="90"/>
      <c r="AG204" s="90"/>
      <c r="AH204" s="90"/>
      <c r="AI204" s="90"/>
      <c r="AJ204" s="90"/>
      <c r="AK204" s="90"/>
      <c r="AL204" s="90"/>
      <c r="AM204" s="90"/>
      <c r="AN204" s="90"/>
      <c r="AO204" s="90"/>
      <c r="AP204" s="90"/>
      <c r="AQ204" s="90"/>
      <c r="AR204" s="90"/>
      <c r="AS204" s="90"/>
      <c r="AT204" s="90"/>
      <c r="AU204" s="90"/>
      <c r="AV204" s="90"/>
      <c r="AW204" s="65"/>
      <c r="AX204" s="65"/>
      <c r="AY204" s="65"/>
      <c r="AZ204" s="65"/>
      <c r="BA204" s="65"/>
      <c r="BB204" s="65"/>
      <c r="BC204" s="65"/>
      <c r="BD204" s="65"/>
      <c r="BE204" s="65"/>
      <c r="BF204" s="65"/>
      <c r="BG204" s="65"/>
      <c r="BH204" s="65"/>
      <c r="BI204" s="65"/>
      <c r="BJ204" s="65"/>
      <c r="BK204" s="65"/>
      <c r="BL204" s="65"/>
      <c r="BM204" s="65"/>
      <c r="BN204" s="65"/>
      <c r="BO204" s="65"/>
      <c r="BP204" s="65"/>
      <c r="BQ204" s="65"/>
      <c r="BR204" s="65"/>
      <c r="BS204" s="65"/>
      <c r="BT204" s="65"/>
      <c r="BU204" s="65"/>
      <c r="BV204" s="65"/>
      <c r="BW204" s="65"/>
      <c r="BX204" s="65"/>
      <c r="BY204" s="65"/>
      <c r="BZ204" s="65"/>
      <c r="CA204" s="65"/>
      <c r="CB204" s="65"/>
      <c r="CC204" s="65"/>
      <c r="CD204" s="65"/>
      <c r="CE204" s="65"/>
      <c r="CF204" s="65"/>
      <c r="CG204" s="65"/>
      <c r="CH204" s="65"/>
      <c r="CI204" s="65"/>
      <c r="CJ204" s="65"/>
      <c r="CK204" s="65"/>
      <c r="CL204" s="65"/>
      <c r="CM204" s="65"/>
      <c r="CN204" s="65"/>
      <c r="CO204" s="65"/>
      <c r="CP204" s="65"/>
      <c r="CQ204" s="65"/>
      <c r="CR204" s="65"/>
      <c r="CS204" s="65"/>
      <c r="CT204" s="65"/>
      <c r="CU204" s="65"/>
      <c r="CV204" s="65"/>
      <c r="CW204" s="65"/>
      <c r="CX204" s="65"/>
      <c r="CY204" s="65"/>
      <c r="CZ204" s="65"/>
      <c r="DA204" s="65"/>
      <c r="DB204" s="65"/>
      <c r="DC204" s="65"/>
      <c r="DD204" s="65"/>
      <c r="DE204" s="65"/>
      <c r="DF204" s="65"/>
      <c r="DG204" s="65"/>
      <c r="DH204" s="65"/>
      <c r="DI204" s="65"/>
      <c r="DJ204" s="65"/>
      <c r="DK204" s="202"/>
      <c r="DL204" s="202"/>
      <c r="DM204" s="65"/>
      <c r="DN204" s="65"/>
      <c r="DO204" s="65"/>
      <c r="DP204" s="65"/>
      <c r="DQ204" s="65"/>
      <c r="DR204" s="65"/>
      <c r="DS204" s="65"/>
      <c r="DT204" s="65"/>
      <c r="DU204" s="65"/>
      <c r="DV204" s="65"/>
      <c r="DW204" s="65"/>
      <c r="DX204" s="65"/>
      <c r="DY204" s="65"/>
      <c r="DZ204" s="65"/>
      <c r="EA204" s="65"/>
      <c r="EB204" s="65"/>
      <c r="EC204" s="65"/>
      <c r="ED204" s="65"/>
      <c r="EE204" s="65"/>
      <c r="EF204" s="65"/>
      <c r="EG204" s="65"/>
      <c r="EH204" s="65"/>
      <c r="EI204" s="65"/>
      <c r="EJ204" s="65"/>
      <c r="EK204" s="65"/>
      <c r="EL204" s="65"/>
      <c r="EM204" s="65"/>
      <c r="EN204" s="65"/>
      <c r="EO204" s="65"/>
      <c r="EP204" s="65"/>
      <c r="EQ204" s="65"/>
      <c r="ER204" s="65"/>
      <c r="ES204" s="65"/>
      <c r="ET204" s="65"/>
      <c r="EU204" s="65"/>
      <c r="EV204" s="65"/>
      <c r="EW204" s="65"/>
      <c r="EX204" s="65"/>
      <c r="EY204" s="65"/>
      <c r="EZ204" s="65"/>
      <c r="FA204" s="65"/>
      <c r="FB204" s="65"/>
      <c r="FC204" s="65"/>
      <c r="FD204" s="65"/>
      <c r="FE204" s="65"/>
      <c r="FF204" s="65"/>
      <c r="FG204" s="65"/>
      <c r="FH204" s="65"/>
      <c r="FI204" s="65"/>
      <c r="FJ204" s="65"/>
      <c r="FK204" s="65"/>
      <c r="FL204" s="65"/>
      <c r="FM204" s="65"/>
      <c r="FN204" s="65"/>
      <c r="FO204" s="65"/>
      <c r="FP204" s="65"/>
      <c r="FQ204" s="65"/>
      <c r="FR204" s="65"/>
      <c r="FS204" s="65"/>
      <c r="FT204" s="65"/>
      <c r="FU204" s="65"/>
      <c r="FV204" s="65"/>
      <c r="FW204" s="65"/>
      <c r="FX204" s="65"/>
      <c r="FY204" s="65"/>
      <c r="FZ204" s="65"/>
      <c r="GA204" s="65"/>
      <c r="GB204" s="65"/>
      <c r="GC204" s="65"/>
      <c r="GD204" s="65"/>
      <c r="GE204" s="65"/>
      <c r="GF204" s="65"/>
      <c r="GG204" s="65"/>
      <c r="GH204" s="65"/>
      <c r="GI204" s="65"/>
      <c r="GJ204" s="65"/>
      <c r="GK204" s="65"/>
      <c r="GL204" s="65"/>
      <c r="GM204" s="65"/>
      <c r="GN204" s="65"/>
      <c r="GO204" s="65"/>
      <c r="GP204" s="65"/>
      <c r="GQ204" s="65"/>
      <c r="GR204" s="65"/>
      <c r="GS204" s="65"/>
      <c r="GT204" s="65"/>
      <c r="GU204" s="65"/>
      <c r="GV204" s="65"/>
      <c r="GW204" s="65"/>
      <c r="GX204" s="65"/>
      <c r="GY204" s="65"/>
      <c r="GZ204" s="65"/>
      <c r="HA204" s="65"/>
      <c r="HB204" s="65"/>
      <c r="HC204" s="65"/>
      <c r="HD204" s="65"/>
      <c r="HE204" s="65"/>
      <c r="HF204" s="65"/>
      <c r="HG204" s="65"/>
      <c r="HH204" s="65"/>
      <c r="HI204" s="65"/>
      <c r="HJ204" s="65"/>
      <c r="HK204" s="65"/>
      <c r="HL204" s="65"/>
      <c r="HM204" s="65"/>
      <c r="HN204" s="65"/>
      <c r="HO204" s="65"/>
      <c r="HP204" s="65"/>
      <c r="HQ204" s="65"/>
      <c r="HR204" s="65"/>
      <c r="HS204" s="65"/>
      <c r="HT204" s="65"/>
      <c r="HU204" s="65"/>
      <c r="HV204" s="65"/>
      <c r="HW204" s="65"/>
      <c r="HX204" s="65"/>
      <c r="HY204" s="65"/>
      <c r="HZ204" s="65"/>
      <c r="IA204" s="65"/>
      <c r="IB204" s="65"/>
      <c r="IC204" s="65"/>
      <c r="ID204" s="65"/>
      <c r="IE204" s="65"/>
      <c r="IF204" s="65"/>
      <c r="IG204" s="65"/>
      <c r="IH204" s="65"/>
      <c r="II204" s="65"/>
      <c r="IJ204" s="65"/>
      <c r="IK204" s="65"/>
      <c r="IL204" s="65"/>
      <c r="IM204" s="65"/>
      <c r="IN204" s="65"/>
      <c r="IO204" s="65"/>
      <c r="IP204" s="65"/>
      <c r="IQ204" s="65"/>
      <c r="IR204" s="65"/>
      <c r="IS204" s="65"/>
      <c r="IT204" s="65"/>
      <c r="IU204" s="65"/>
      <c r="IV204" s="65"/>
      <c r="IW204" s="65"/>
      <c r="IX204" s="65"/>
      <c r="IY204" s="65"/>
      <c r="IZ204" s="65"/>
      <c r="JA204" s="65"/>
      <c r="JB204" s="65"/>
      <c r="JC204" s="65"/>
      <c r="JD204" s="65"/>
      <c r="JE204" s="65"/>
      <c r="JF204" s="65"/>
    </row>
    <row r="205" spans="1:266" s="66" customFormat="1" hidden="1">
      <c r="A205" s="89"/>
      <c r="B205" s="89"/>
      <c r="C205" s="90"/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90"/>
      <c r="R205" s="90"/>
      <c r="S205" s="90"/>
      <c r="T205" s="90"/>
      <c r="U205" s="90"/>
      <c r="V205" s="90"/>
      <c r="W205" s="90"/>
      <c r="X205" s="90"/>
      <c r="Y205" s="90"/>
      <c r="Z205" s="90"/>
      <c r="AA205" s="90"/>
      <c r="AB205" s="90"/>
      <c r="AC205" s="90"/>
      <c r="AD205" s="90"/>
      <c r="AE205" s="90"/>
      <c r="AF205" s="90"/>
      <c r="AG205" s="90"/>
      <c r="AH205" s="90"/>
      <c r="AI205" s="90"/>
      <c r="AJ205" s="90"/>
      <c r="AK205" s="90"/>
      <c r="AL205" s="90"/>
      <c r="AM205" s="90"/>
      <c r="AN205" s="90"/>
      <c r="AO205" s="90"/>
      <c r="AP205" s="90"/>
      <c r="AQ205" s="90"/>
      <c r="AR205" s="90"/>
      <c r="AS205" s="90"/>
      <c r="AT205" s="90"/>
      <c r="AU205" s="90"/>
      <c r="AV205" s="90"/>
      <c r="AW205" s="65"/>
      <c r="AX205" s="65"/>
      <c r="AY205" s="65"/>
      <c r="AZ205" s="65"/>
      <c r="BA205" s="65"/>
      <c r="BB205" s="65"/>
      <c r="BC205" s="65"/>
      <c r="BD205" s="65"/>
      <c r="BE205" s="65"/>
      <c r="BF205" s="65"/>
      <c r="BG205" s="65"/>
      <c r="BH205" s="65"/>
      <c r="BI205" s="65"/>
      <c r="BJ205" s="65"/>
      <c r="BK205" s="65"/>
      <c r="BL205" s="65"/>
      <c r="BM205" s="65"/>
      <c r="BN205" s="65"/>
      <c r="BO205" s="65"/>
      <c r="BP205" s="65"/>
      <c r="BQ205" s="65"/>
      <c r="BR205" s="65"/>
      <c r="BS205" s="65"/>
      <c r="BT205" s="65"/>
      <c r="BU205" s="65"/>
      <c r="BV205" s="65"/>
      <c r="BW205" s="65"/>
      <c r="BX205" s="65"/>
      <c r="BY205" s="65"/>
      <c r="BZ205" s="65"/>
      <c r="CA205" s="65"/>
      <c r="CB205" s="65"/>
      <c r="CC205" s="65"/>
      <c r="CD205" s="65"/>
      <c r="CE205" s="65"/>
      <c r="CF205" s="65"/>
      <c r="CG205" s="65"/>
      <c r="CH205" s="65"/>
      <c r="CI205" s="65"/>
      <c r="CJ205" s="65"/>
      <c r="CK205" s="65"/>
      <c r="CL205" s="65"/>
      <c r="CM205" s="65"/>
      <c r="CN205" s="65"/>
      <c r="CO205" s="65"/>
      <c r="CP205" s="65"/>
      <c r="CQ205" s="65"/>
      <c r="CR205" s="65"/>
      <c r="CS205" s="65"/>
      <c r="CT205" s="65"/>
      <c r="CU205" s="65"/>
      <c r="CV205" s="65"/>
      <c r="CW205" s="65"/>
      <c r="CX205" s="65"/>
      <c r="CY205" s="65"/>
      <c r="CZ205" s="65"/>
      <c r="DA205" s="65"/>
      <c r="DB205" s="65"/>
      <c r="DC205" s="65"/>
      <c r="DD205" s="65"/>
      <c r="DE205" s="65"/>
      <c r="DF205" s="65"/>
      <c r="DG205" s="65"/>
      <c r="DH205" s="65"/>
      <c r="DI205" s="65"/>
      <c r="DJ205" s="65"/>
      <c r="DK205" s="202"/>
      <c r="DL205" s="202"/>
      <c r="DM205" s="65"/>
      <c r="DN205" s="65"/>
      <c r="DO205" s="65"/>
      <c r="DP205" s="65"/>
      <c r="DQ205" s="65"/>
      <c r="DR205" s="65"/>
      <c r="DS205" s="65"/>
      <c r="DT205" s="65"/>
      <c r="DU205" s="65"/>
      <c r="DV205" s="65"/>
      <c r="DW205" s="65"/>
      <c r="DX205" s="65"/>
      <c r="DY205" s="65"/>
      <c r="DZ205" s="65"/>
      <c r="EA205" s="65"/>
      <c r="EB205" s="65"/>
      <c r="EC205" s="65"/>
      <c r="ED205" s="65"/>
      <c r="EE205" s="65"/>
      <c r="EF205" s="65"/>
      <c r="EG205" s="65"/>
      <c r="EH205" s="65"/>
      <c r="EI205" s="65"/>
      <c r="EJ205" s="65"/>
      <c r="EK205" s="65"/>
      <c r="EL205" s="65"/>
      <c r="EM205" s="65"/>
      <c r="EN205" s="65"/>
      <c r="EO205" s="65"/>
      <c r="EP205" s="65"/>
      <c r="EQ205" s="65"/>
      <c r="ER205" s="65"/>
      <c r="ES205" s="65"/>
      <c r="ET205" s="65"/>
      <c r="EU205" s="65"/>
      <c r="EV205" s="65"/>
      <c r="EW205" s="65"/>
      <c r="EX205" s="65"/>
      <c r="EY205" s="65"/>
      <c r="EZ205" s="65"/>
      <c r="FA205" s="65"/>
      <c r="FB205" s="65"/>
      <c r="FC205" s="65"/>
      <c r="FD205" s="65"/>
      <c r="FE205" s="65"/>
      <c r="FF205" s="65"/>
      <c r="FG205" s="65"/>
      <c r="FH205" s="65"/>
      <c r="FI205" s="65"/>
      <c r="FJ205" s="65"/>
      <c r="FK205" s="65"/>
      <c r="FL205" s="65"/>
      <c r="FM205" s="65"/>
      <c r="FN205" s="65"/>
      <c r="FO205" s="65"/>
      <c r="FP205" s="65"/>
      <c r="FQ205" s="65"/>
      <c r="FR205" s="65"/>
      <c r="FS205" s="65"/>
      <c r="FT205" s="65"/>
      <c r="FU205" s="65"/>
      <c r="FV205" s="65"/>
      <c r="FW205" s="65"/>
      <c r="FX205" s="65"/>
      <c r="FY205" s="65"/>
      <c r="FZ205" s="65"/>
      <c r="GA205" s="65"/>
      <c r="GB205" s="65"/>
      <c r="GC205" s="65"/>
      <c r="GD205" s="65"/>
      <c r="GE205" s="65"/>
      <c r="GF205" s="65"/>
      <c r="GG205" s="65"/>
      <c r="GH205" s="65"/>
      <c r="GI205" s="65"/>
      <c r="GJ205" s="65"/>
      <c r="GK205" s="65"/>
      <c r="GL205" s="65"/>
      <c r="GM205" s="65"/>
      <c r="GN205" s="65"/>
      <c r="GO205" s="65"/>
      <c r="GP205" s="65"/>
      <c r="GQ205" s="65"/>
      <c r="GR205" s="65"/>
      <c r="GS205" s="65"/>
      <c r="GT205" s="65"/>
      <c r="GU205" s="65"/>
      <c r="GV205" s="65"/>
      <c r="GW205" s="65"/>
      <c r="GX205" s="65"/>
      <c r="GY205" s="65"/>
      <c r="GZ205" s="65"/>
      <c r="HA205" s="65"/>
      <c r="HB205" s="65"/>
      <c r="HC205" s="65"/>
      <c r="HD205" s="65"/>
      <c r="HE205" s="65"/>
      <c r="HF205" s="65"/>
      <c r="HG205" s="65"/>
      <c r="HH205" s="65"/>
      <c r="HI205" s="65"/>
      <c r="HJ205" s="65"/>
      <c r="HK205" s="65"/>
      <c r="HL205" s="65"/>
      <c r="HM205" s="65"/>
      <c r="HN205" s="65"/>
      <c r="HO205" s="65"/>
      <c r="HP205" s="65"/>
      <c r="HQ205" s="65"/>
      <c r="HR205" s="65"/>
      <c r="HS205" s="65"/>
      <c r="HT205" s="65"/>
      <c r="HU205" s="65"/>
      <c r="HV205" s="65"/>
      <c r="HW205" s="65"/>
      <c r="HX205" s="65"/>
      <c r="HY205" s="65"/>
      <c r="HZ205" s="65"/>
      <c r="IA205" s="65"/>
      <c r="IB205" s="65"/>
      <c r="IC205" s="65"/>
      <c r="ID205" s="65"/>
      <c r="IE205" s="65"/>
      <c r="IF205" s="65"/>
      <c r="IG205" s="65"/>
      <c r="IH205" s="65"/>
      <c r="II205" s="65"/>
      <c r="IJ205" s="65"/>
      <c r="IK205" s="65"/>
      <c r="IL205" s="65"/>
      <c r="IM205" s="65"/>
      <c r="IN205" s="65"/>
      <c r="IO205" s="65"/>
      <c r="IP205" s="65"/>
      <c r="IQ205" s="65"/>
      <c r="IR205" s="65"/>
      <c r="IS205" s="65"/>
      <c r="IT205" s="65"/>
      <c r="IU205" s="65"/>
      <c r="IV205" s="65"/>
      <c r="IW205" s="65"/>
      <c r="IX205" s="65"/>
      <c r="IY205" s="65"/>
      <c r="IZ205" s="65"/>
      <c r="JA205" s="65"/>
      <c r="JB205" s="65"/>
      <c r="JC205" s="65"/>
      <c r="JD205" s="65"/>
      <c r="JE205" s="65"/>
      <c r="JF205" s="65"/>
    </row>
    <row r="206" spans="1:266" s="66" customFormat="1" hidden="1">
      <c r="A206" s="89"/>
      <c r="B206" s="89"/>
      <c r="C206" s="90"/>
      <c r="D206" s="90"/>
      <c r="E206" s="90"/>
      <c r="F206" s="90"/>
      <c r="G206" s="90"/>
      <c r="H206" s="90"/>
      <c r="I206" s="90"/>
      <c r="J206" s="90"/>
      <c r="K206" s="90"/>
      <c r="L206" s="90"/>
      <c r="M206" s="90"/>
      <c r="N206" s="90"/>
      <c r="O206" s="90"/>
      <c r="P206" s="90"/>
      <c r="Q206" s="90"/>
      <c r="R206" s="90"/>
      <c r="S206" s="90"/>
      <c r="T206" s="90"/>
      <c r="U206" s="90"/>
      <c r="V206" s="90"/>
      <c r="W206" s="90"/>
      <c r="X206" s="90"/>
      <c r="Y206" s="90"/>
      <c r="Z206" s="90"/>
      <c r="AA206" s="90"/>
      <c r="AB206" s="90"/>
      <c r="AC206" s="90"/>
      <c r="AD206" s="90"/>
      <c r="AE206" s="90"/>
      <c r="AF206" s="90"/>
      <c r="AG206" s="90"/>
      <c r="AH206" s="90"/>
      <c r="AI206" s="90"/>
      <c r="AJ206" s="90"/>
      <c r="AK206" s="90"/>
      <c r="AL206" s="90"/>
      <c r="AM206" s="90"/>
      <c r="AN206" s="90"/>
      <c r="AO206" s="90"/>
      <c r="AP206" s="90"/>
      <c r="AQ206" s="90"/>
      <c r="AR206" s="90"/>
      <c r="AS206" s="90"/>
      <c r="AT206" s="90"/>
      <c r="AU206" s="90"/>
      <c r="AV206" s="90"/>
      <c r="AW206" s="65"/>
      <c r="AX206" s="65"/>
      <c r="AY206" s="65"/>
      <c r="AZ206" s="65"/>
      <c r="BA206" s="65"/>
      <c r="BB206" s="65"/>
      <c r="BC206" s="65"/>
      <c r="BD206" s="65"/>
      <c r="BE206" s="65"/>
      <c r="BF206" s="65"/>
      <c r="BG206" s="65"/>
      <c r="BH206" s="65"/>
      <c r="BI206" s="65"/>
      <c r="BJ206" s="65"/>
      <c r="BK206" s="65"/>
      <c r="BL206" s="65"/>
      <c r="BM206" s="65"/>
      <c r="BN206" s="65"/>
      <c r="BO206" s="65"/>
      <c r="BP206" s="65"/>
      <c r="BQ206" s="65"/>
      <c r="BR206" s="65"/>
      <c r="BS206" s="65"/>
      <c r="BT206" s="65"/>
      <c r="BU206" s="65"/>
      <c r="BV206" s="65"/>
      <c r="BW206" s="65"/>
      <c r="BX206" s="65"/>
      <c r="BY206" s="65"/>
      <c r="BZ206" s="65"/>
      <c r="CA206" s="65"/>
      <c r="CB206" s="65"/>
      <c r="CC206" s="65"/>
      <c r="CD206" s="65"/>
      <c r="CE206" s="65"/>
      <c r="CF206" s="65"/>
      <c r="CG206" s="65"/>
      <c r="CH206" s="65"/>
      <c r="CI206" s="65"/>
      <c r="CJ206" s="65"/>
      <c r="CK206" s="65"/>
      <c r="CL206" s="65"/>
      <c r="CM206" s="65"/>
      <c r="CN206" s="65"/>
      <c r="CO206" s="65"/>
      <c r="CP206" s="65"/>
      <c r="CQ206" s="65"/>
      <c r="CR206" s="65"/>
      <c r="CS206" s="65"/>
      <c r="CT206" s="65"/>
      <c r="CU206" s="65"/>
      <c r="CV206" s="65"/>
      <c r="CW206" s="65"/>
      <c r="CX206" s="65"/>
      <c r="CY206" s="65"/>
      <c r="CZ206" s="65"/>
      <c r="DA206" s="65"/>
      <c r="DB206" s="65"/>
      <c r="DC206" s="65"/>
      <c r="DD206" s="65"/>
      <c r="DE206" s="65"/>
      <c r="DF206" s="65"/>
      <c r="DG206" s="65"/>
      <c r="DH206" s="65"/>
      <c r="DI206" s="65"/>
      <c r="DJ206" s="65"/>
      <c r="DK206" s="202"/>
      <c r="DL206" s="202"/>
      <c r="DM206" s="65"/>
      <c r="DN206" s="65"/>
      <c r="DO206" s="65"/>
      <c r="DP206" s="65"/>
      <c r="DQ206" s="65"/>
      <c r="DR206" s="65"/>
      <c r="DS206" s="65"/>
      <c r="DT206" s="65"/>
      <c r="DU206" s="65"/>
      <c r="DV206" s="65"/>
      <c r="DW206" s="65"/>
      <c r="DX206" s="65"/>
      <c r="DY206" s="65"/>
      <c r="DZ206" s="65"/>
      <c r="EA206" s="65"/>
      <c r="EB206" s="65"/>
      <c r="EC206" s="65"/>
      <c r="ED206" s="65"/>
      <c r="EE206" s="65"/>
      <c r="EF206" s="65"/>
      <c r="EG206" s="65"/>
      <c r="EH206" s="65"/>
      <c r="EI206" s="65"/>
      <c r="EJ206" s="65"/>
      <c r="EK206" s="65"/>
      <c r="EL206" s="65"/>
      <c r="EM206" s="65"/>
      <c r="EN206" s="65"/>
      <c r="EO206" s="65"/>
      <c r="EP206" s="65"/>
      <c r="EQ206" s="65"/>
      <c r="ER206" s="65"/>
      <c r="ES206" s="65"/>
      <c r="ET206" s="65"/>
      <c r="EU206" s="65"/>
      <c r="EV206" s="65"/>
      <c r="EW206" s="65"/>
      <c r="EX206" s="65"/>
      <c r="EY206" s="65"/>
      <c r="EZ206" s="65"/>
      <c r="FA206" s="65"/>
      <c r="FB206" s="65"/>
      <c r="FC206" s="65"/>
      <c r="FD206" s="65"/>
      <c r="FE206" s="65"/>
      <c r="FF206" s="65"/>
      <c r="FG206" s="65"/>
      <c r="FH206" s="65"/>
      <c r="FI206" s="65"/>
      <c r="FJ206" s="65"/>
      <c r="FK206" s="65"/>
      <c r="FL206" s="65"/>
      <c r="FM206" s="65"/>
      <c r="FN206" s="65"/>
      <c r="FO206" s="65"/>
      <c r="FP206" s="65"/>
      <c r="FQ206" s="65"/>
      <c r="FR206" s="65"/>
      <c r="FS206" s="65"/>
      <c r="FT206" s="65"/>
      <c r="FU206" s="65"/>
      <c r="FV206" s="65"/>
      <c r="FW206" s="65"/>
      <c r="FX206" s="65"/>
      <c r="FY206" s="65"/>
      <c r="FZ206" s="65"/>
      <c r="GA206" s="65"/>
      <c r="GB206" s="65"/>
      <c r="GC206" s="65"/>
      <c r="GD206" s="65"/>
      <c r="GE206" s="65"/>
      <c r="GF206" s="65"/>
      <c r="GG206" s="65"/>
      <c r="GH206" s="65"/>
      <c r="GI206" s="65"/>
      <c r="GJ206" s="65"/>
      <c r="GK206" s="65"/>
      <c r="GL206" s="65"/>
      <c r="GM206" s="65"/>
      <c r="GN206" s="65"/>
      <c r="GO206" s="65"/>
      <c r="GP206" s="65"/>
      <c r="GQ206" s="65"/>
      <c r="GR206" s="65"/>
      <c r="GS206" s="65"/>
      <c r="GT206" s="65"/>
      <c r="GU206" s="65"/>
      <c r="GV206" s="65"/>
      <c r="GW206" s="65"/>
      <c r="GX206" s="65"/>
      <c r="GY206" s="65"/>
      <c r="GZ206" s="65"/>
      <c r="HA206" s="65"/>
      <c r="HB206" s="65"/>
      <c r="HC206" s="65"/>
      <c r="HD206" s="65"/>
      <c r="HE206" s="65"/>
      <c r="HF206" s="65"/>
      <c r="HG206" s="65"/>
      <c r="HH206" s="65"/>
      <c r="HI206" s="65"/>
      <c r="HJ206" s="65"/>
      <c r="HK206" s="65"/>
      <c r="HL206" s="65"/>
      <c r="HM206" s="65"/>
      <c r="HN206" s="65"/>
      <c r="HO206" s="65"/>
      <c r="HP206" s="65"/>
      <c r="HQ206" s="65"/>
      <c r="HR206" s="65"/>
      <c r="HS206" s="65"/>
      <c r="HT206" s="65"/>
      <c r="HU206" s="65"/>
      <c r="HV206" s="65"/>
      <c r="HW206" s="65"/>
      <c r="HX206" s="65"/>
      <c r="HY206" s="65"/>
      <c r="HZ206" s="65"/>
      <c r="IA206" s="65"/>
      <c r="IB206" s="65"/>
      <c r="IC206" s="65"/>
      <c r="ID206" s="65"/>
      <c r="IE206" s="65"/>
      <c r="IF206" s="65"/>
      <c r="IG206" s="65"/>
      <c r="IH206" s="65"/>
      <c r="II206" s="65"/>
      <c r="IJ206" s="65"/>
      <c r="IK206" s="65"/>
      <c r="IL206" s="65"/>
      <c r="IM206" s="65"/>
      <c r="IN206" s="65"/>
      <c r="IO206" s="65"/>
      <c r="IP206" s="65"/>
      <c r="IQ206" s="65"/>
      <c r="IR206" s="65"/>
      <c r="IS206" s="65"/>
      <c r="IT206" s="65"/>
      <c r="IU206" s="65"/>
      <c r="IV206" s="65"/>
      <c r="IW206" s="65"/>
      <c r="IX206" s="65"/>
      <c r="IY206" s="65"/>
      <c r="IZ206" s="65"/>
      <c r="JA206" s="65"/>
      <c r="JB206" s="65"/>
      <c r="JC206" s="65"/>
      <c r="JD206" s="65"/>
      <c r="JE206" s="65"/>
      <c r="JF206" s="65"/>
    </row>
    <row r="207" spans="1:266" s="66" customFormat="1" hidden="1">
      <c r="A207" s="89"/>
      <c r="B207" s="89"/>
      <c r="C207" s="90"/>
      <c r="D207" s="90"/>
      <c r="E207" s="90"/>
      <c r="F207" s="90"/>
      <c r="G207" s="90"/>
      <c r="H207" s="90"/>
      <c r="I207" s="90"/>
      <c r="J207" s="90"/>
      <c r="K207" s="90"/>
      <c r="L207" s="90"/>
      <c r="M207" s="90"/>
      <c r="N207" s="90"/>
      <c r="O207" s="90"/>
      <c r="P207" s="90"/>
      <c r="Q207" s="90"/>
      <c r="R207" s="90"/>
      <c r="S207" s="90"/>
      <c r="T207" s="90"/>
      <c r="U207" s="90"/>
      <c r="V207" s="90"/>
      <c r="W207" s="90"/>
      <c r="X207" s="90"/>
      <c r="Y207" s="90"/>
      <c r="Z207" s="90"/>
      <c r="AA207" s="90"/>
      <c r="AB207" s="90"/>
      <c r="AC207" s="90"/>
      <c r="AD207" s="90"/>
      <c r="AE207" s="90"/>
      <c r="AF207" s="90"/>
      <c r="AG207" s="90"/>
      <c r="AH207" s="90"/>
      <c r="AI207" s="90"/>
      <c r="AJ207" s="90"/>
      <c r="AK207" s="90"/>
      <c r="AL207" s="90"/>
      <c r="AM207" s="90"/>
      <c r="AN207" s="90"/>
      <c r="AO207" s="90"/>
      <c r="AP207" s="90"/>
      <c r="AQ207" s="90"/>
      <c r="AR207" s="90"/>
      <c r="AS207" s="90"/>
      <c r="AT207" s="90"/>
      <c r="AU207" s="90"/>
      <c r="AV207" s="90"/>
      <c r="AW207" s="65"/>
      <c r="AX207" s="65"/>
      <c r="AY207" s="65"/>
      <c r="AZ207" s="65"/>
      <c r="BA207" s="65"/>
      <c r="BB207" s="65"/>
      <c r="BC207" s="65"/>
      <c r="BD207" s="65"/>
      <c r="BE207" s="65"/>
      <c r="BF207" s="65"/>
      <c r="BG207" s="65"/>
      <c r="BH207" s="65"/>
      <c r="BI207" s="65"/>
      <c r="BJ207" s="65"/>
      <c r="BK207" s="65"/>
      <c r="BL207" s="65"/>
      <c r="BM207" s="65"/>
      <c r="BN207" s="65"/>
      <c r="BO207" s="65"/>
      <c r="BP207" s="65"/>
      <c r="BQ207" s="65"/>
      <c r="BR207" s="65"/>
      <c r="BS207" s="65"/>
      <c r="BT207" s="65"/>
      <c r="BU207" s="65"/>
      <c r="BV207" s="65"/>
      <c r="BW207" s="65"/>
      <c r="BX207" s="65"/>
      <c r="BY207" s="65"/>
      <c r="BZ207" s="65"/>
      <c r="CA207" s="65"/>
      <c r="CB207" s="65"/>
      <c r="CC207" s="65"/>
      <c r="CD207" s="65"/>
      <c r="CE207" s="65"/>
      <c r="CF207" s="65"/>
      <c r="CG207" s="65"/>
      <c r="CH207" s="65"/>
      <c r="CI207" s="65"/>
      <c r="CJ207" s="65"/>
      <c r="CK207" s="65"/>
      <c r="CL207" s="65"/>
      <c r="CM207" s="65"/>
      <c r="CN207" s="65"/>
      <c r="CO207" s="65"/>
      <c r="CP207" s="65"/>
      <c r="CQ207" s="65"/>
      <c r="CR207" s="65"/>
      <c r="CS207" s="65"/>
      <c r="CT207" s="65"/>
      <c r="CU207" s="65"/>
      <c r="CV207" s="65"/>
      <c r="CW207" s="65"/>
      <c r="CX207" s="65"/>
      <c r="CY207" s="65"/>
      <c r="CZ207" s="65"/>
      <c r="DA207" s="65"/>
      <c r="DB207" s="65"/>
      <c r="DC207" s="65"/>
      <c r="DD207" s="65"/>
      <c r="DE207" s="65"/>
      <c r="DF207" s="65"/>
      <c r="DG207" s="65"/>
      <c r="DH207" s="65"/>
      <c r="DI207" s="65"/>
      <c r="DJ207" s="65"/>
      <c r="DK207" s="202"/>
      <c r="DL207" s="202"/>
      <c r="DM207" s="65"/>
      <c r="DN207" s="65"/>
      <c r="DO207" s="65"/>
      <c r="DP207" s="65"/>
      <c r="DQ207" s="65"/>
      <c r="DR207" s="65"/>
      <c r="DS207" s="65"/>
      <c r="DT207" s="65"/>
      <c r="DU207" s="65"/>
      <c r="DV207" s="65"/>
      <c r="DW207" s="65"/>
      <c r="DX207" s="65"/>
      <c r="DY207" s="65"/>
      <c r="DZ207" s="65"/>
      <c r="EA207" s="65"/>
      <c r="EB207" s="65"/>
      <c r="EC207" s="65"/>
      <c r="ED207" s="65"/>
      <c r="EE207" s="65"/>
      <c r="EF207" s="65"/>
      <c r="EG207" s="65"/>
      <c r="EH207" s="65"/>
      <c r="EI207" s="65"/>
      <c r="EJ207" s="65"/>
      <c r="EK207" s="65"/>
      <c r="EL207" s="65"/>
      <c r="EM207" s="65"/>
      <c r="EN207" s="65"/>
      <c r="EO207" s="65"/>
      <c r="EP207" s="65"/>
      <c r="EQ207" s="65"/>
      <c r="ER207" s="65"/>
      <c r="ES207" s="65"/>
      <c r="ET207" s="65"/>
      <c r="EU207" s="65"/>
      <c r="EV207" s="65"/>
      <c r="EW207" s="65"/>
      <c r="EX207" s="65"/>
      <c r="EY207" s="65"/>
      <c r="EZ207" s="65"/>
      <c r="FA207" s="65"/>
      <c r="FB207" s="65"/>
      <c r="FC207" s="65"/>
      <c r="FD207" s="65"/>
      <c r="FE207" s="65"/>
      <c r="FF207" s="65"/>
      <c r="FG207" s="65"/>
      <c r="FH207" s="65"/>
      <c r="FI207" s="65"/>
      <c r="FJ207" s="65"/>
      <c r="FK207" s="65"/>
      <c r="FL207" s="65"/>
      <c r="FM207" s="65"/>
      <c r="FN207" s="65"/>
      <c r="FO207" s="65"/>
      <c r="FP207" s="65"/>
      <c r="FQ207" s="65"/>
      <c r="FR207" s="65"/>
      <c r="FS207" s="65"/>
      <c r="FT207" s="65"/>
      <c r="FU207" s="65"/>
      <c r="FV207" s="65"/>
      <c r="FW207" s="65"/>
      <c r="FX207" s="65"/>
      <c r="FY207" s="65"/>
      <c r="FZ207" s="65"/>
      <c r="GA207" s="65"/>
      <c r="GB207" s="65"/>
      <c r="GC207" s="65"/>
      <c r="GD207" s="65"/>
      <c r="GE207" s="65"/>
      <c r="GF207" s="65"/>
      <c r="GG207" s="65"/>
      <c r="GH207" s="65"/>
      <c r="GI207" s="65"/>
      <c r="GJ207" s="65"/>
      <c r="GK207" s="65"/>
      <c r="GL207" s="65"/>
      <c r="GM207" s="65"/>
      <c r="GN207" s="65"/>
      <c r="GO207" s="65"/>
      <c r="GP207" s="65"/>
      <c r="GQ207" s="65"/>
      <c r="GR207" s="65"/>
      <c r="GS207" s="65"/>
      <c r="GT207" s="65"/>
      <c r="GU207" s="65"/>
      <c r="GV207" s="65"/>
      <c r="GW207" s="65"/>
      <c r="GX207" s="65"/>
      <c r="GY207" s="65"/>
      <c r="GZ207" s="65"/>
      <c r="HA207" s="65"/>
      <c r="HB207" s="65"/>
      <c r="HC207" s="65"/>
      <c r="HD207" s="65"/>
      <c r="HE207" s="65"/>
      <c r="HF207" s="65"/>
      <c r="HG207" s="65"/>
      <c r="HH207" s="65"/>
      <c r="HI207" s="65"/>
      <c r="HJ207" s="65"/>
      <c r="HK207" s="65"/>
      <c r="HL207" s="65"/>
      <c r="HM207" s="65"/>
      <c r="HN207" s="65"/>
      <c r="HO207" s="65"/>
      <c r="HP207" s="65"/>
      <c r="HQ207" s="65"/>
      <c r="HR207" s="65"/>
      <c r="HS207" s="65"/>
      <c r="HT207" s="65"/>
      <c r="HU207" s="65"/>
      <c r="HV207" s="65"/>
      <c r="HW207" s="65"/>
      <c r="HX207" s="65"/>
      <c r="HY207" s="65"/>
      <c r="HZ207" s="65"/>
      <c r="IA207" s="65"/>
      <c r="IB207" s="65"/>
      <c r="IC207" s="65"/>
      <c r="ID207" s="65"/>
      <c r="IE207" s="65"/>
      <c r="IF207" s="65"/>
      <c r="IG207" s="65"/>
      <c r="IH207" s="65"/>
      <c r="II207" s="65"/>
      <c r="IJ207" s="65"/>
      <c r="IK207" s="65"/>
      <c r="IL207" s="65"/>
      <c r="IM207" s="65"/>
      <c r="IN207" s="65"/>
      <c r="IO207" s="65"/>
      <c r="IP207" s="65"/>
      <c r="IQ207" s="65"/>
      <c r="IR207" s="65"/>
      <c r="IS207" s="65"/>
      <c r="IT207" s="65"/>
      <c r="IU207" s="65"/>
      <c r="IV207" s="65"/>
      <c r="IW207" s="65"/>
      <c r="IX207" s="65"/>
      <c r="IY207" s="65"/>
      <c r="IZ207" s="65"/>
      <c r="JA207" s="65"/>
      <c r="JB207" s="65"/>
      <c r="JC207" s="65"/>
      <c r="JD207" s="65"/>
      <c r="JE207" s="65"/>
      <c r="JF207" s="65"/>
    </row>
    <row r="208" spans="1:266" s="34" customFormat="1" hidden="1">
      <c r="A208" s="45"/>
      <c r="B208" s="45"/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203"/>
      <c r="DL208" s="203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</row>
    <row r="209" spans="1:266" s="34" customFormat="1" hidden="1">
      <c r="A209" s="45"/>
      <c r="B209" s="45"/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203"/>
      <c r="DL209" s="203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</row>
    <row r="210" spans="1:266" s="34" customFormat="1" hidden="1">
      <c r="A210" s="45"/>
      <c r="B210" s="45"/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203"/>
      <c r="DL210" s="203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</row>
    <row r="211" spans="1:266" s="34" customFormat="1" hidden="1">
      <c r="A211" s="45"/>
      <c r="B211" s="45"/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203"/>
      <c r="DL211" s="203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</row>
    <row r="212" spans="1:266" s="34" customFormat="1" hidden="1">
      <c r="A212" s="45"/>
      <c r="B212" s="45"/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203"/>
      <c r="DL212" s="203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</row>
    <row r="213" spans="1:266" s="34" customFormat="1" hidden="1">
      <c r="A213" s="45"/>
      <c r="B213" s="45"/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203"/>
      <c r="DL213" s="203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</row>
    <row r="214" spans="1:266" s="34" customFormat="1" hidden="1">
      <c r="A214" s="45"/>
      <c r="B214" s="45"/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203"/>
      <c r="DL214" s="203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</row>
    <row r="215" spans="1:266" s="34" customFormat="1" hidden="1">
      <c r="A215" s="45"/>
      <c r="B215" s="45"/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203"/>
      <c r="DL215" s="203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</row>
    <row r="216" spans="1:266" s="34" customFormat="1" hidden="1">
      <c r="A216" s="45"/>
      <c r="B216" s="45"/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203"/>
      <c r="DL216" s="203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</row>
    <row r="217" spans="1:266" s="34" customFormat="1" hidden="1">
      <c r="A217" s="45"/>
      <c r="B217" s="45"/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203"/>
      <c r="DL217" s="203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</row>
    <row r="218" spans="1:266" s="34" customFormat="1" hidden="1">
      <c r="A218" s="45"/>
      <c r="B218" s="45"/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203"/>
      <c r="DL218" s="203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</row>
    <row r="219" spans="1:266" s="34" customFormat="1" hidden="1">
      <c r="A219" s="45"/>
      <c r="B219" s="45"/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203"/>
      <c r="DL219" s="203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</row>
    <row r="220" spans="1:266" s="34" customFormat="1">
      <c r="A220" s="45"/>
      <c r="B220" s="45"/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203"/>
      <c r="DL220" s="203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</row>
    <row r="221" spans="1:266" s="34" customFormat="1">
      <c r="A221" s="45"/>
      <c r="B221" s="45"/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203"/>
      <c r="DL221" s="203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</row>
    <row r="222" spans="1:266" s="34" customFormat="1">
      <c r="A222" s="45"/>
      <c r="B222" s="45"/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203"/>
      <c r="DL222" s="203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</row>
    <row r="223" spans="1:266" s="34" customFormat="1">
      <c r="A223" s="45"/>
      <c r="B223" s="45"/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203"/>
      <c r="DL223" s="203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</row>
    <row r="224" spans="1:266" s="34" customFormat="1">
      <c r="A224" s="45"/>
      <c r="B224" s="45"/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203"/>
      <c r="DL224" s="203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</row>
    <row r="225" spans="1:266" s="34" customFormat="1">
      <c r="A225" s="45"/>
      <c r="B225" s="45"/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203"/>
      <c r="DL225" s="203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</row>
    <row r="226" spans="1:266" s="34" customFormat="1">
      <c r="A226" s="45"/>
      <c r="B226" s="45"/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203"/>
      <c r="DL226" s="203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</row>
    <row r="227" spans="1:266" s="34" customFormat="1">
      <c r="A227" s="45"/>
      <c r="B227" s="45"/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203"/>
      <c r="DL227" s="203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</row>
    <row r="228" spans="1:266" s="34" customFormat="1">
      <c r="A228" s="45"/>
      <c r="B228" s="45"/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203"/>
      <c r="DL228" s="203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</row>
    <row r="229" spans="1:266" s="34" customFormat="1">
      <c r="A229" s="45"/>
      <c r="B229" s="45"/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203"/>
      <c r="DL229" s="203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</row>
    <row r="230" spans="1:266" s="34" customFormat="1">
      <c r="A230" s="45"/>
      <c r="B230" s="45"/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203"/>
      <c r="DL230" s="203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</row>
    <row r="231" spans="1:266" s="34" customFormat="1">
      <c r="A231" s="45"/>
      <c r="B231" s="45"/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203"/>
      <c r="DL231" s="203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</row>
    <row r="232" spans="1:266" s="34" customFormat="1">
      <c r="A232" s="45"/>
      <c r="B232" s="45"/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203"/>
      <c r="DL232" s="203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</row>
    <row r="233" spans="1:266" s="34" customFormat="1">
      <c r="A233" s="45"/>
      <c r="B233" s="45"/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203"/>
      <c r="DL233" s="203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</row>
    <row r="234" spans="1:266" s="34" customFormat="1">
      <c r="A234" s="45"/>
      <c r="B234" s="45"/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203"/>
      <c r="DL234" s="203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</row>
    <row r="235" spans="1:266" s="34" customFormat="1">
      <c r="A235" s="45"/>
      <c r="B235" s="45"/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203"/>
      <c r="DL235" s="203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</row>
    <row r="236" spans="1:266" s="34" customFormat="1">
      <c r="A236" s="45"/>
      <c r="B236" s="45"/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203"/>
      <c r="DL236" s="203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</row>
    <row r="237" spans="1:266" s="34" customFormat="1">
      <c r="A237" s="45"/>
      <c r="B237" s="45"/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203"/>
      <c r="DL237" s="203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</row>
    <row r="238" spans="1:266" s="34" customFormat="1">
      <c r="A238" s="45"/>
      <c r="B238" s="45"/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203"/>
      <c r="DL238" s="203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</row>
    <row r="239" spans="1:266" s="34" customFormat="1">
      <c r="A239" s="45"/>
      <c r="B239" s="45"/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203"/>
      <c r="DL239" s="203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</row>
    <row r="240" spans="1:266" s="34" customFormat="1">
      <c r="A240" s="45"/>
      <c r="B240" s="45"/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203"/>
      <c r="DL240" s="203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</row>
    <row r="241" spans="1:266" s="34" customFormat="1">
      <c r="A241" s="45"/>
      <c r="B241" s="45"/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203"/>
      <c r="DL241" s="203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</row>
    <row r="242" spans="1:266" s="34" customFormat="1">
      <c r="A242" s="45"/>
      <c r="B242" s="45"/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203"/>
      <c r="DL242" s="203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</row>
    <row r="243" spans="1:266" s="34" customFormat="1">
      <c r="A243" s="45"/>
      <c r="B243" s="45"/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203"/>
      <c r="DL243" s="203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</row>
    <row r="244" spans="1:266" s="34" customFormat="1">
      <c r="A244" s="45"/>
      <c r="B244" s="45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203"/>
      <c r="DL244" s="203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</row>
    <row r="245" spans="1:266" s="34" customFormat="1">
      <c r="A245" s="45"/>
      <c r="B245" s="45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203"/>
      <c r="DL245" s="203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</row>
    <row r="246" spans="1:266" s="34" customFormat="1">
      <c r="A246" s="45"/>
      <c r="B246" s="45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203"/>
      <c r="DL246" s="203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</row>
    <row r="247" spans="1:266" s="34" customFormat="1">
      <c r="A247" s="45"/>
      <c r="B247" s="45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203"/>
      <c r="DL247" s="203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</row>
    <row r="248" spans="1:266" s="34" customFormat="1">
      <c r="A248" s="45"/>
      <c r="B248" s="45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203"/>
      <c r="DL248" s="203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</row>
    <row r="249" spans="1:266" s="34" customFormat="1">
      <c r="A249" s="45"/>
      <c r="B249" s="45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203"/>
      <c r="DL249" s="203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</row>
    <row r="250" spans="1:266" s="34" customFormat="1">
      <c r="A250" s="45"/>
      <c r="B250" s="45"/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203"/>
      <c r="DL250" s="203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</row>
    <row r="251" spans="1:266" s="34" customFormat="1">
      <c r="A251" s="45"/>
      <c r="B251" s="45"/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203"/>
      <c r="DL251" s="203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</row>
    <row r="252" spans="1:266" s="34" customFormat="1">
      <c r="A252" s="45"/>
      <c r="B252" s="45"/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203"/>
      <c r="DL252" s="203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</row>
    <row r="253" spans="1:266" s="34" customFormat="1">
      <c r="A253" s="45"/>
      <c r="B253" s="45"/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203"/>
      <c r="DL253" s="203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</row>
    <row r="254" spans="1:266" s="34" customFormat="1">
      <c r="A254" s="45"/>
      <c r="B254" s="45"/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203"/>
      <c r="DL254" s="203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</row>
    <row r="255" spans="1:266" s="34" customFormat="1">
      <c r="A255" s="45"/>
      <c r="B255" s="45"/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203"/>
      <c r="DL255" s="203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</row>
    <row r="256" spans="1:266" s="34" customFormat="1">
      <c r="A256" s="45"/>
      <c r="B256" s="45"/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203"/>
      <c r="DL256" s="203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</row>
    <row r="257" spans="1:266" s="34" customFormat="1">
      <c r="A257" s="45"/>
      <c r="B257" s="45"/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203"/>
      <c r="DL257" s="203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</row>
    <row r="258" spans="1:266" s="34" customFormat="1">
      <c r="A258" s="45"/>
      <c r="B258" s="45"/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203"/>
      <c r="DL258" s="203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</row>
    <row r="259" spans="1:266" s="34" customFormat="1">
      <c r="A259" s="45"/>
      <c r="B259" s="45"/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203"/>
      <c r="DL259" s="203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</row>
    <row r="260" spans="1:266" s="34" customFormat="1">
      <c r="A260" s="45"/>
      <c r="B260" s="45"/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203"/>
      <c r="DL260" s="203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</row>
    <row r="261" spans="1:266" s="34" customFormat="1">
      <c r="A261" s="45"/>
      <c r="B261" s="45"/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203"/>
      <c r="DL261" s="203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</row>
    <row r="262" spans="1:266" s="34" customFormat="1">
      <c r="A262" s="45"/>
      <c r="B262" s="45"/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203"/>
      <c r="DL262" s="203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</row>
    <row r="263" spans="1:266" s="34" customFormat="1">
      <c r="A263" s="45"/>
      <c r="B263" s="45"/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203"/>
      <c r="DL263" s="203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</row>
    <row r="264" spans="1:266" s="34" customFormat="1">
      <c r="A264" s="45"/>
      <c r="B264" s="45"/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203"/>
      <c r="DL264" s="203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</row>
    <row r="265" spans="1:266" s="34" customFormat="1">
      <c r="A265" s="45"/>
      <c r="B265" s="45"/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203"/>
      <c r="DL265" s="203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</row>
    <row r="266" spans="1:266" s="34" customFormat="1">
      <c r="A266" s="45"/>
      <c r="B266" s="45"/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203"/>
      <c r="DL266" s="203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</row>
    <row r="267" spans="1:266" s="34" customFormat="1">
      <c r="A267" s="45"/>
      <c r="B267" s="45"/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203"/>
      <c r="DL267" s="203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</row>
    <row r="268" spans="1:266" s="34" customFormat="1">
      <c r="A268" s="45"/>
      <c r="B268" s="45"/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203"/>
      <c r="DL268" s="203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</row>
    <row r="269" spans="1:266" s="34" customFormat="1">
      <c r="A269" s="45"/>
      <c r="B269" s="45"/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203"/>
      <c r="DL269" s="203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</row>
    <row r="270" spans="1:266" s="34" customFormat="1">
      <c r="A270" s="45"/>
      <c r="B270" s="45"/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203"/>
      <c r="DL270" s="203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</row>
    <row r="271" spans="1:266" s="34" customFormat="1">
      <c r="A271" s="45"/>
      <c r="B271" s="45"/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203"/>
      <c r="DL271" s="203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</row>
    <row r="272" spans="1:266" s="34" customFormat="1">
      <c r="A272" s="45"/>
      <c r="B272" s="45"/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203"/>
      <c r="DL272" s="203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</row>
    <row r="273" spans="1:266" s="34" customFormat="1">
      <c r="A273" s="45"/>
      <c r="B273" s="45"/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203"/>
      <c r="DL273" s="203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</row>
    <row r="274" spans="1:266" s="34" customFormat="1">
      <c r="A274" s="45"/>
      <c r="B274" s="45"/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203"/>
      <c r="DL274" s="203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</row>
    <row r="275" spans="1:266" s="34" customFormat="1">
      <c r="A275" s="45"/>
      <c r="B275" s="45"/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203"/>
      <c r="DL275" s="203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</row>
    <row r="276" spans="1:266" s="34" customFormat="1">
      <c r="A276" s="45"/>
      <c r="B276" s="45"/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203"/>
      <c r="DL276" s="203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</row>
    <row r="277" spans="1:266" s="34" customFormat="1">
      <c r="A277" s="45"/>
      <c r="B277" s="45"/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203"/>
      <c r="DL277" s="203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</row>
    <row r="278" spans="1:266" s="34" customFormat="1">
      <c r="A278" s="45"/>
      <c r="B278" s="45"/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203"/>
      <c r="DL278" s="203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</row>
    <row r="279" spans="1:266" s="34" customFormat="1">
      <c r="A279" s="45"/>
      <c r="B279" s="45"/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203"/>
      <c r="DL279" s="203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</row>
    <row r="280" spans="1:266" s="34" customFormat="1">
      <c r="A280" s="45"/>
      <c r="B280" s="45"/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203"/>
      <c r="DL280" s="203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</row>
    <row r="281" spans="1:266" s="34" customFormat="1">
      <c r="A281" s="45"/>
      <c r="B281" s="45"/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203"/>
      <c r="DL281" s="203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</row>
    <row r="282" spans="1:266" s="34" customFormat="1">
      <c r="A282" s="45"/>
      <c r="B282" s="45"/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203"/>
      <c r="DL282" s="203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</row>
    <row r="283" spans="1:266" s="34" customFormat="1">
      <c r="A283" s="45"/>
      <c r="B283" s="45"/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203"/>
      <c r="DL283" s="203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</row>
    <row r="284" spans="1:266" s="34" customFormat="1">
      <c r="A284" s="45"/>
      <c r="B284" s="45"/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46"/>
      <c r="AB284" s="46"/>
      <c r="AC284" s="46"/>
      <c r="AD284" s="46"/>
      <c r="AE284" s="46"/>
      <c r="AF284" s="46"/>
      <c r="AG284" s="46"/>
      <c r="AH284" s="46"/>
      <c r="AI284" s="46"/>
      <c r="AJ284" s="46"/>
      <c r="AK284" s="46"/>
      <c r="AL284" s="46"/>
      <c r="AM284" s="46"/>
      <c r="AN284" s="46"/>
      <c r="AO284" s="46"/>
      <c r="AP284" s="46"/>
      <c r="AQ284" s="46"/>
      <c r="AR284" s="46"/>
      <c r="AS284" s="46"/>
      <c r="AT284" s="46"/>
      <c r="AU284" s="46"/>
      <c r="AV284" s="46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35"/>
      <c r="BN284" s="35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203"/>
      <c r="DL284" s="203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  <c r="GY284" s="35"/>
      <c r="GZ284" s="35"/>
      <c r="HA284" s="35"/>
      <c r="HB284" s="35"/>
      <c r="HC284" s="35"/>
      <c r="HD284" s="35"/>
      <c r="HE284" s="35"/>
      <c r="HF284" s="35"/>
      <c r="HG284" s="35"/>
      <c r="HH284" s="35"/>
      <c r="HI284" s="35"/>
      <c r="HJ284" s="35"/>
      <c r="HK284" s="35"/>
      <c r="HL284" s="35"/>
      <c r="HM284" s="35"/>
      <c r="HN284" s="35"/>
      <c r="HO284" s="35"/>
      <c r="HP284" s="35"/>
      <c r="HQ284" s="35"/>
      <c r="HR284" s="35"/>
      <c r="HS284" s="35"/>
      <c r="HT284" s="35"/>
      <c r="HU284" s="35"/>
      <c r="HV284" s="35"/>
      <c r="HW284" s="35"/>
      <c r="HX284" s="35"/>
      <c r="HY284" s="35"/>
      <c r="HZ284" s="35"/>
      <c r="IA284" s="35"/>
      <c r="IB284" s="35"/>
      <c r="IC284" s="35"/>
      <c r="ID284" s="35"/>
      <c r="IE284" s="35"/>
      <c r="IF284" s="35"/>
      <c r="IG284" s="35"/>
      <c r="IH284" s="35"/>
      <c r="II284" s="35"/>
      <c r="IJ284" s="35"/>
      <c r="IK284" s="35"/>
      <c r="IL284" s="35"/>
      <c r="IM284" s="35"/>
      <c r="IN284" s="35"/>
      <c r="IO284" s="35"/>
      <c r="IP284" s="35"/>
      <c r="IQ284" s="35"/>
      <c r="IR284" s="35"/>
      <c r="IS284" s="35"/>
      <c r="IT284" s="35"/>
      <c r="IU284" s="35"/>
      <c r="IV284" s="35"/>
      <c r="IW284" s="35"/>
      <c r="IX284" s="35"/>
      <c r="IY284" s="35"/>
      <c r="IZ284" s="35"/>
      <c r="JA284" s="35"/>
      <c r="JB284" s="35"/>
      <c r="JC284" s="35"/>
      <c r="JD284" s="35"/>
      <c r="JE284" s="35"/>
      <c r="JF284" s="35"/>
    </row>
    <row r="285" spans="1:266" s="34" customFormat="1">
      <c r="A285" s="45"/>
      <c r="B285" s="45"/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  <c r="AA285" s="46"/>
      <c r="AB285" s="46"/>
      <c r="AC285" s="46"/>
      <c r="AD285" s="46"/>
      <c r="AE285" s="46"/>
      <c r="AF285" s="46"/>
      <c r="AG285" s="46"/>
      <c r="AH285" s="46"/>
      <c r="AI285" s="46"/>
      <c r="AJ285" s="46"/>
      <c r="AK285" s="46"/>
      <c r="AL285" s="46"/>
      <c r="AM285" s="46"/>
      <c r="AN285" s="46"/>
      <c r="AO285" s="46"/>
      <c r="AP285" s="46"/>
      <c r="AQ285" s="46"/>
      <c r="AR285" s="46"/>
      <c r="AS285" s="46"/>
      <c r="AT285" s="46"/>
      <c r="AU285" s="46"/>
      <c r="AV285" s="46"/>
      <c r="AW285" s="35"/>
      <c r="AX285" s="35"/>
      <c r="AY285" s="35"/>
      <c r="AZ285" s="35"/>
      <c r="BA285" s="35"/>
      <c r="BB285" s="35"/>
      <c r="BC285" s="35"/>
      <c r="BD285" s="35"/>
      <c r="BE285" s="35"/>
      <c r="BF285" s="35"/>
      <c r="BG285" s="35"/>
      <c r="BH285" s="35"/>
      <c r="BI285" s="35"/>
      <c r="BJ285" s="35"/>
      <c r="BK285" s="35"/>
      <c r="BL285" s="35"/>
      <c r="BM285" s="35"/>
      <c r="BN285" s="35"/>
      <c r="BO285" s="35"/>
      <c r="BP285" s="35"/>
      <c r="BQ285" s="35"/>
      <c r="BR285" s="35"/>
      <c r="BS285" s="35"/>
      <c r="BT285" s="35"/>
      <c r="BU285" s="35"/>
      <c r="BV285" s="35"/>
      <c r="BW285" s="35"/>
      <c r="BX285" s="35"/>
      <c r="BY285" s="35"/>
      <c r="BZ285" s="35"/>
      <c r="CA285" s="35"/>
      <c r="CB285" s="35"/>
      <c r="CC285" s="35"/>
      <c r="CD285" s="35"/>
      <c r="CE285" s="35"/>
      <c r="CF285" s="35"/>
      <c r="CG285" s="35"/>
      <c r="CH285" s="35"/>
      <c r="CI285" s="35"/>
      <c r="CJ285" s="35"/>
      <c r="CK285" s="35"/>
      <c r="CL285" s="35"/>
      <c r="CM285" s="35"/>
      <c r="CN285" s="35"/>
      <c r="CO285" s="35"/>
      <c r="CP285" s="35"/>
      <c r="CQ285" s="35"/>
      <c r="CR285" s="35"/>
      <c r="CS285" s="35"/>
      <c r="CT285" s="35"/>
      <c r="CU285" s="35"/>
      <c r="CV285" s="35"/>
      <c r="CW285" s="35"/>
      <c r="CX285" s="35"/>
      <c r="CY285" s="35"/>
      <c r="CZ285" s="35"/>
      <c r="DA285" s="35"/>
      <c r="DB285" s="35"/>
      <c r="DC285" s="35"/>
      <c r="DD285" s="35"/>
      <c r="DE285" s="35"/>
      <c r="DF285" s="35"/>
      <c r="DG285" s="35"/>
      <c r="DH285" s="35"/>
      <c r="DI285" s="35"/>
      <c r="DJ285" s="35"/>
      <c r="DK285" s="203"/>
      <c r="DL285" s="203"/>
      <c r="DM285" s="35"/>
      <c r="DN285" s="35"/>
      <c r="DO285" s="35"/>
      <c r="DP285" s="35"/>
      <c r="DQ285" s="35"/>
      <c r="DR285" s="35"/>
      <c r="DS285" s="35"/>
      <c r="DT285" s="35"/>
      <c r="DU285" s="35"/>
      <c r="DV285" s="35"/>
      <c r="DW285" s="35"/>
      <c r="DX285" s="35"/>
      <c r="DY285" s="35"/>
      <c r="DZ285" s="35"/>
      <c r="EA285" s="35"/>
      <c r="EB285" s="35"/>
      <c r="EC285" s="35"/>
      <c r="ED285" s="35"/>
      <c r="EE285" s="35"/>
      <c r="EF285" s="35"/>
      <c r="EG285" s="35"/>
      <c r="EH285" s="35"/>
      <c r="EI285" s="35"/>
      <c r="EJ285" s="35"/>
      <c r="EK285" s="35"/>
      <c r="EL285" s="35"/>
      <c r="EM285" s="35"/>
      <c r="EN285" s="35"/>
      <c r="EO285" s="35"/>
      <c r="EP285" s="35"/>
      <c r="EQ285" s="35"/>
      <c r="ER285" s="35"/>
      <c r="ES285" s="35"/>
      <c r="ET285" s="35"/>
      <c r="EU285" s="35"/>
      <c r="EV285" s="35"/>
      <c r="EW285" s="35"/>
      <c r="EX285" s="35"/>
      <c r="EY285" s="35"/>
      <c r="EZ285" s="35"/>
      <c r="FA285" s="35"/>
      <c r="FB285" s="35"/>
      <c r="FC285" s="35"/>
      <c r="FD285" s="35"/>
      <c r="FE285" s="35"/>
      <c r="FF285" s="35"/>
      <c r="FG285" s="35"/>
      <c r="FH285" s="35"/>
      <c r="FI285" s="35"/>
      <c r="FJ285" s="35"/>
      <c r="FK285" s="35"/>
      <c r="FL285" s="35"/>
      <c r="FM285" s="35"/>
      <c r="FN285" s="35"/>
      <c r="FO285" s="35"/>
      <c r="FP285" s="35"/>
      <c r="FQ285" s="35"/>
      <c r="FR285" s="35"/>
      <c r="FS285" s="35"/>
      <c r="FT285" s="35"/>
      <c r="FU285" s="35"/>
      <c r="FV285" s="35"/>
      <c r="FW285" s="35"/>
      <c r="FX285" s="35"/>
      <c r="FY285" s="35"/>
      <c r="FZ285" s="35"/>
      <c r="GA285" s="35"/>
      <c r="GB285" s="35"/>
      <c r="GC285" s="35"/>
      <c r="GD285" s="35"/>
      <c r="GE285" s="35"/>
      <c r="GF285" s="35"/>
      <c r="GG285" s="35"/>
      <c r="GH285" s="35"/>
      <c r="GI285" s="35"/>
      <c r="GJ285" s="35"/>
      <c r="GK285" s="35"/>
      <c r="GL285" s="35"/>
      <c r="GM285" s="35"/>
      <c r="GN285" s="35"/>
      <c r="GO285" s="35"/>
      <c r="GP285" s="35"/>
      <c r="GQ285" s="35"/>
      <c r="GR285" s="35"/>
      <c r="GS285" s="35"/>
      <c r="GT285" s="35"/>
      <c r="GU285" s="35"/>
      <c r="GV285" s="35"/>
      <c r="GW285" s="35"/>
      <c r="GX285" s="35"/>
      <c r="GY285" s="35"/>
      <c r="GZ285" s="35"/>
      <c r="HA285" s="35"/>
      <c r="HB285" s="35"/>
      <c r="HC285" s="35"/>
      <c r="HD285" s="35"/>
      <c r="HE285" s="35"/>
      <c r="HF285" s="35"/>
      <c r="HG285" s="35"/>
      <c r="HH285" s="35"/>
      <c r="HI285" s="35"/>
      <c r="HJ285" s="35"/>
      <c r="HK285" s="35"/>
      <c r="HL285" s="35"/>
      <c r="HM285" s="35"/>
      <c r="HN285" s="35"/>
      <c r="HO285" s="35"/>
      <c r="HP285" s="35"/>
      <c r="HQ285" s="35"/>
      <c r="HR285" s="35"/>
      <c r="HS285" s="35"/>
      <c r="HT285" s="35"/>
      <c r="HU285" s="35"/>
      <c r="HV285" s="35"/>
      <c r="HW285" s="35"/>
      <c r="HX285" s="35"/>
      <c r="HY285" s="35"/>
      <c r="HZ285" s="35"/>
      <c r="IA285" s="35"/>
      <c r="IB285" s="35"/>
      <c r="IC285" s="35"/>
      <c r="ID285" s="35"/>
      <c r="IE285" s="35"/>
      <c r="IF285" s="35"/>
      <c r="IG285" s="35"/>
      <c r="IH285" s="35"/>
      <c r="II285" s="35"/>
      <c r="IJ285" s="35"/>
      <c r="IK285" s="35"/>
      <c r="IL285" s="35"/>
      <c r="IM285" s="35"/>
      <c r="IN285" s="35"/>
      <c r="IO285" s="35"/>
      <c r="IP285" s="35"/>
      <c r="IQ285" s="35"/>
      <c r="IR285" s="35"/>
      <c r="IS285" s="35"/>
      <c r="IT285" s="35"/>
      <c r="IU285" s="35"/>
      <c r="IV285" s="35"/>
      <c r="IW285" s="35"/>
      <c r="IX285" s="35"/>
      <c r="IY285" s="35"/>
      <c r="IZ285" s="35"/>
      <c r="JA285" s="35"/>
      <c r="JB285" s="35"/>
      <c r="JC285" s="35"/>
      <c r="JD285" s="35"/>
      <c r="JE285" s="35"/>
      <c r="JF285" s="35"/>
    </row>
    <row r="286" spans="1:266" s="34" customFormat="1">
      <c r="A286" s="45"/>
      <c r="B286" s="45"/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  <c r="AA286" s="46"/>
      <c r="AB286" s="46"/>
      <c r="AC286" s="46"/>
      <c r="AD286" s="46"/>
      <c r="AE286" s="46"/>
      <c r="AF286" s="46"/>
      <c r="AG286" s="46"/>
      <c r="AH286" s="46"/>
      <c r="AI286" s="46"/>
      <c r="AJ286" s="46"/>
      <c r="AK286" s="46"/>
      <c r="AL286" s="46"/>
      <c r="AM286" s="46"/>
      <c r="AN286" s="46"/>
      <c r="AO286" s="46"/>
      <c r="AP286" s="46"/>
      <c r="AQ286" s="46"/>
      <c r="AR286" s="46"/>
      <c r="AS286" s="46"/>
      <c r="AT286" s="46"/>
      <c r="AU286" s="46"/>
      <c r="AV286" s="46"/>
      <c r="AW286" s="35"/>
      <c r="AX286" s="35"/>
      <c r="AY286" s="35"/>
      <c r="AZ286" s="35"/>
      <c r="BA286" s="35"/>
      <c r="BB286" s="35"/>
      <c r="BC286" s="35"/>
      <c r="BD286" s="35"/>
      <c r="BE286" s="35"/>
      <c r="BF286" s="35"/>
      <c r="BG286" s="35"/>
      <c r="BH286" s="35"/>
      <c r="BI286" s="35"/>
      <c r="BJ286" s="35"/>
      <c r="BK286" s="35"/>
      <c r="BL286" s="35"/>
      <c r="BM286" s="35"/>
      <c r="BN286" s="35"/>
      <c r="BO286" s="35"/>
      <c r="BP286" s="35"/>
      <c r="BQ286" s="35"/>
      <c r="BR286" s="35"/>
      <c r="BS286" s="35"/>
      <c r="BT286" s="35"/>
      <c r="BU286" s="35"/>
      <c r="BV286" s="35"/>
      <c r="BW286" s="35"/>
      <c r="BX286" s="35"/>
      <c r="BY286" s="35"/>
      <c r="BZ286" s="35"/>
      <c r="CA286" s="35"/>
      <c r="CB286" s="35"/>
      <c r="CC286" s="35"/>
      <c r="CD286" s="35"/>
      <c r="CE286" s="35"/>
      <c r="CF286" s="35"/>
      <c r="CG286" s="35"/>
      <c r="CH286" s="35"/>
      <c r="CI286" s="35"/>
      <c r="CJ286" s="35"/>
      <c r="CK286" s="35"/>
      <c r="CL286" s="35"/>
      <c r="CM286" s="35"/>
      <c r="CN286" s="35"/>
      <c r="CO286" s="35"/>
      <c r="CP286" s="35"/>
      <c r="CQ286" s="35"/>
      <c r="CR286" s="35"/>
      <c r="CS286" s="35"/>
      <c r="CT286" s="35"/>
      <c r="CU286" s="35"/>
      <c r="CV286" s="35"/>
      <c r="CW286" s="35"/>
      <c r="CX286" s="35"/>
      <c r="CY286" s="35"/>
      <c r="CZ286" s="35"/>
      <c r="DA286" s="35"/>
      <c r="DB286" s="35"/>
      <c r="DC286" s="35"/>
      <c r="DD286" s="35"/>
      <c r="DE286" s="35"/>
      <c r="DF286" s="35"/>
      <c r="DG286" s="35"/>
      <c r="DH286" s="35"/>
      <c r="DI286" s="35"/>
      <c r="DJ286" s="35"/>
      <c r="DK286" s="203"/>
      <c r="DL286" s="203"/>
      <c r="DM286" s="35"/>
      <c r="DN286" s="35"/>
      <c r="DO286" s="35"/>
      <c r="DP286" s="35"/>
      <c r="DQ286" s="35"/>
      <c r="DR286" s="35"/>
      <c r="DS286" s="35"/>
      <c r="DT286" s="35"/>
      <c r="DU286" s="35"/>
      <c r="DV286" s="35"/>
      <c r="DW286" s="35"/>
      <c r="DX286" s="35"/>
      <c r="DY286" s="35"/>
      <c r="DZ286" s="35"/>
      <c r="EA286" s="35"/>
      <c r="EB286" s="35"/>
      <c r="EC286" s="35"/>
      <c r="ED286" s="35"/>
      <c r="EE286" s="35"/>
      <c r="EF286" s="35"/>
      <c r="EG286" s="35"/>
      <c r="EH286" s="35"/>
      <c r="EI286" s="35"/>
      <c r="EJ286" s="35"/>
      <c r="EK286" s="35"/>
      <c r="EL286" s="35"/>
      <c r="EM286" s="35"/>
      <c r="EN286" s="35"/>
      <c r="EO286" s="35"/>
      <c r="EP286" s="35"/>
      <c r="EQ286" s="35"/>
      <c r="ER286" s="35"/>
      <c r="ES286" s="35"/>
      <c r="ET286" s="35"/>
      <c r="EU286" s="35"/>
      <c r="EV286" s="35"/>
      <c r="EW286" s="35"/>
      <c r="EX286" s="35"/>
      <c r="EY286" s="35"/>
      <c r="EZ286" s="35"/>
      <c r="FA286" s="35"/>
      <c r="FB286" s="35"/>
      <c r="FC286" s="35"/>
      <c r="FD286" s="35"/>
      <c r="FE286" s="35"/>
      <c r="FF286" s="35"/>
      <c r="FG286" s="35"/>
      <c r="FH286" s="35"/>
      <c r="FI286" s="35"/>
      <c r="FJ286" s="35"/>
      <c r="FK286" s="35"/>
      <c r="FL286" s="35"/>
      <c r="FM286" s="35"/>
      <c r="FN286" s="35"/>
      <c r="FO286" s="35"/>
      <c r="FP286" s="35"/>
      <c r="FQ286" s="35"/>
      <c r="FR286" s="35"/>
      <c r="FS286" s="35"/>
      <c r="FT286" s="35"/>
      <c r="FU286" s="35"/>
      <c r="FV286" s="35"/>
      <c r="FW286" s="35"/>
      <c r="FX286" s="35"/>
      <c r="FY286" s="35"/>
      <c r="FZ286" s="35"/>
      <c r="GA286" s="35"/>
      <c r="GB286" s="35"/>
      <c r="GC286" s="35"/>
      <c r="GD286" s="35"/>
      <c r="GE286" s="35"/>
      <c r="GF286" s="35"/>
      <c r="GG286" s="35"/>
      <c r="GH286" s="35"/>
      <c r="GI286" s="35"/>
      <c r="GJ286" s="35"/>
      <c r="GK286" s="35"/>
      <c r="GL286" s="35"/>
      <c r="GM286" s="35"/>
      <c r="GN286" s="35"/>
      <c r="GO286" s="35"/>
      <c r="GP286" s="35"/>
      <c r="GQ286" s="35"/>
      <c r="GR286" s="35"/>
      <c r="GS286" s="35"/>
      <c r="GT286" s="35"/>
      <c r="GU286" s="35"/>
      <c r="GV286" s="35"/>
      <c r="GW286" s="35"/>
      <c r="GX286" s="35"/>
      <c r="GY286" s="35"/>
      <c r="GZ286" s="35"/>
      <c r="HA286" s="35"/>
      <c r="HB286" s="35"/>
      <c r="HC286" s="35"/>
      <c r="HD286" s="35"/>
      <c r="HE286" s="35"/>
      <c r="HF286" s="35"/>
      <c r="HG286" s="35"/>
      <c r="HH286" s="35"/>
      <c r="HI286" s="35"/>
      <c r="HJ286" s="35"/>
      <c r="HK286" s="35"/>
      <c r="HL286" s="35"/>
      <c r="HM286" s="35"/>
      <c r="HN286" s="35"/>
      <c r="HO286" s="35"/>
      <c r="HP286" s="35"/>
      <c r="HQ286" s="35"/>
      <c r="HR286" s="35"/>
      <c r="HS286" s="35"/>
      <c r="HT286" s="35"/>
      <c r="HU286" s="35"/>
      <c r="HV286" s="35"/>
      <c r="HW286" s="35"/>
      <c r="HX286" s="35"/>
      <c r="HY286" s="35"/>
      <c r="HZ286" s="35"/>
      <c r="IA286" s="35"/>
      <c r="IB286" s="35"/>
      <c r="IC286" s="35"/>
      <c r="ID286" s="35"/>
      <c r="IE286" s="35"/>
      <c r="IF286" s="35"/>
      <c r="IG286" s="35"/>
      <c r="IH286" s="35"/>
      <c r="II286" s="35"/>
      <c r="IJ286" s="35"/>
      <c r="IK286" s="35"/>
      <c r="IL286" s="35"/>
      <c r="IM286" s="35"/>
      <c r="IN286" s="35"/>
      <c r="IO286" s="35"/>
      <c r="IP286" s="35"/>
      <c r="IQ286" s="35"/>
      <c r="IR286" s="35"/>
      <c r="IS286" s="35"/>
      <c r="IT286" s="35"/>
      <c r="IU286" s="35"/>
      <c r="IV286" s="35"/>
      <c r="IW286" s="35"/>
      <c r="IX286" s="35"/>
      <c r="IY286" s="35"/>
      <c r="IZ286" s="35"/>
      <c r="JA286" s="35"/>
      <c r="JB286" s="35"/>
      <c r="JC286" s="35"/>
      <c r="JD286" s="35"/>
      <c r="JE286" s="35"/>
      <c r="JF286" s="35"/>
    </row>
    <row r="287" spans="1:266" s="34" customFormat="1">
      <c r="A287" s="45"/>
      <c r="B287" s="45"/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  <c r="AA287" s="46"/>
      <c r="AB287" s="46"/>
      <c r="AC287" s="46"/>
      <c r="AD287" s="46"/>
      <c r="AE287" s="46"/>
      <c r="AF287" s="46"/>
      <c r="AG287" s="46"/>
      <c r="AH287" s="46"/>
      <c r="AI287" s="46"/>
      <c r="AJ287" s="46"/>
      <c r="AK287" s="46"/>
      <c r="AL287" s="46"/>
      <c r="AM287" s="46"/>
      <c r="AN287" s="46"/>
      <c r="AO287" s="46"/>
      <c r="AP287" s="46"/>
      <c r="AQ287" s="46"/>
      <c r="AR287" s="46"/>
      <c r="AS287" s="46"/>
      <c r="AT287" s="46"/>
      <c r="AU287" s="46"/>
      <c r="AV287" s="46"/>
      <c r="AW287" s="35"/>
      <c r="AX287" s="35"/>
      <c r="AY287" s="35"/>
      <c r="AZ287" s="35"/>
      <c r="BA287" s="35"/>
      <c r="BB287" s="35"/>
      <c r="BC287" s="35"/>
      <c r="BD287" s="35"/>
      <c r="BE287" s="35"/>
      <c r="BF287" s="35"/>
      <c r="BG287" s="35"/>
      <c r="BH287" s="35"/>
      <c r="BI287" s="35"/>
      <c r="BJ287" s="35"/>
      <c r="BK287" s="35"/>
      <c r="BL287" s="35"/>
      <c r="BM287" s="35"/>
      <c r="BN287" s="35"/>
      <c r="BO287" s="35"/>
      <c r="BP287" s="35"/>
      <c r="BQ287" s="35"/>
      <c r="BR287" s="35"/>
      <c r="BS287" s="35"/>
      <c r="BT287" s="35"/>
      <c r="BU287" s="35"/>
      <c r="BV287" s="35"/>
      <c r="BW287" s="35"/>
      <c r="BX287" s="35"/>
      <c r="BY287" s="35"/>
      <c r="BZ287" s="35"/>
      <c r="CA287" s="35"/>
      <c r="CB287" s="35"/>
      <c r="CC287" s="35"/>
      <c r="CD287" s="35"/>
      <c r="CE287" s="35"/>
      <c r="CF287" s="35"/>
      <c r="CG287" s="35"/>
      <c r="CH287" s="35"/>
      <c r="CI287" s="35"/>
      <c r="CJ287" s="35"/>
      <c r="CK287" s="35"/>
      <c r="CL287" s="35"/>
      <c r="CM287" s="35"/>
      <c r="CN287" s="35"/>
      <c r="CO287" s="35"/>
      <c r="CP287" s="35"/>
      <c r="CQ287" s="35"/>
      <c r="CR287" s="35"/>
      <c r="CS287" s="35"/>
      <c r="CT287" s="35"/>
      <c r="CU287" s="35"/>
      <c r="CV287" s="35"/>
      <c r="CW287" s="35"/>
      <c r="CX287" s="35"/>
      <c r="CY287" s="35"/>
      <c r="CZ287" s="35"/>
      <c r="DA287" s="35"/>
      <c r="DB287" s="35"/>
      <c r="DC287" s="35"/>
      <c r="DD287" s="35"/>
      <c r="DE287" s="35"/>
      <c r="DF287" s="35"/>
      <c r="DG287" s="35"/>
      <c r="DH287" s="35"/>
      <c r="DI287" s="35"/>
      <c r="DJ287" s="35"/>
      <c r="DK287" s="203"/>
      <c r="DL287" s="203"/>
      <c r="DM287" s="35"/>
      <c r="DN287" s="35"/>
      <c r="DO287" s="35"/>
      <c r="DP287" s="35"/>
      <c r="DQ287" s="35"/>
      <c r="DR287" s="35"/>
      <c r="DS287" s="35"/>
      <c r="DT287" s="35"/>
      <c r="DU287" s="35"/>
      <c r="DV287" s="35"/>
      <c r="DW287" s="35"/>
      <c r="DX287" s="35"/>
      <c r="DY287" s="35"/>
      <c r="DZ287" s="35"/>
      <c r="EA287" s="35"/>
      <c r="EB287" s="35"/>
      <c r="EC287" s="35"/>
      <c r="ED287" s="35"/>
      <c r="EE287" s="35"/>
      <c r="EF287" s="35"/>
      <c r="EG287" s="35"/>
      <c r="EH287" s="35"/>
      <c r="EI287" s="35"/>
      <c r="EJ287" s="35"/>
      <c r="EK287" s="35"/>
      <c r="EL287" s="35"/>
      <c r="EM287" s="35"/>
      <c r="EN287" s="35"/>
      <c r="EO287" s="35"/>
      <c r="EP287" s="35"/>
      <c r="EQ287" s="35"/>
      <c r="ER287" s="35"/>
      <c r="ES287" s="35"/>
      <c r="ET287" s="35"/>
      <c r="EU287" s="35"/>
      <c r="EV287" s="35"/>
      <c r="EW287" s="35"/>
      <c r="EX287" s="35"/>
      <c r="EY287" s="35"/>
      <c r="EZ287" s="35"/>
      <c r="FA287" s="35"/>
      <c r="FB287" s="35"/>
      <c r="FC287" s="35"/>
      <c r="FD287" s="35"/>
      <c r="FE287" s="35"/>
      <c r="FF287" s="35"/>
      <c r="FG287" s="35"/>
      <c r="FH287" s="35"/>
      <c r="FI287" s="35"/>
      <c r="FJ287" s="35"/>
      <c r="FK287" s="35"/>
      <c r="FL287" s="35"/>
      <c r="FM287" s="35"/>
      <c r="FN287" s="35"/>
      <c r="FO287" s="35"/>
      <c r="FP287" s="35"/>
      <c r="FQ287" s="35"/>
      <c r="FR287" s="35"/>
      <c r="FS287" s="35"/>
      <c r="FT287" s="35"/>
      <c r="FU287" s="35"/>
      <c r="FV287" s="35"/>
      <c r="FW287" s="35"/>
      <c r="FX287" s="35"/>
      <c r="FY287" s="35"/>
      <c r="FZ287" s="35"/>
      <c r="GA287" s="35"/>
      <c r="GB287" s="35"/>
      <c r="GC287" s="35"/>
      <c r="GD287" s="35"/>
      <c r="GE287" s="35"/>
      <c r="GF287" s="35"/>
      <c r="GG287" s="35"/>
      <c r="GH287" s="35"/>
      <c r="GI287" s="35"/>
      <c r="GJ287" s="35"/>
      <c r="GK287" s="35"/>
      <c r="GL287" s="35"/>
      <c r="GM287" s="35"/>
      <c r="GN287" s="35"/>
      <c r="GO287" s="35"/>
      <c r="GP287" s="35"/>
      <c r="GQ287" s="35"/>
      <c r="GR287" s="35"/>
      <c r="GS287" s="35"/>
      <c r="GT287" s="35"/>
      <c r="GU287" s="35"/>
      <c r="GV287" s="35"/>
      <c r="GW287" s="35"/>
      <c r="GX287" s="35"/>
      <c r="GY287" s="35"/>
      <c r="GZ287" s="35"/>
      <c r="HA287" s="35"/>
      <c r="HB287" s="35"/>
      <c r="HC287" s="35"/>
      <c r="HD287" s="35"/>
      <c r="HE287" s="35"/>
      <c r="HF287" s="35"/>
      <c r="HG287" s="35"/>
      <c r="HH287" s="35"/>
      <c r="HI287" s="35"/>
      <c r="HJ287" s="35"/>
      <c r="HK287" s="35"/>
      <c r="HL287" s="35"/>
      <c r="HM287" s="35"/>
      <c r="HN287" s="35"/>
      <c r="HO287" s="35"/>
      <c r="HP287" s="35"/>
      <c r="HQ287" s="35"/>
      <c r="HR287" s="35"/>
      <c r="HS287" s="35"/>
      <c r="HT287" s="35"/>
      <c r="HU287" s="35"/>
      <c r="HV287" s="35"/>
      <c r="HW287" s="35"/>
      <c r="HX287" s="35"/>
      <c r="HY287" s="35"/>
      <c r="HZ287" s="35"/>
      <c r="IA287" s="35"/>
      <c r="IB287" s="35"/>
      <c r="IC287" s="35"/>
      <c r="ID287" s="35"/>
      <c r="IE287" s="35"/>
      <c r="IF287" s="35"/>
      <c r="IG287" s="35"/>
      <c r="IH287" s="35"/>
      <c r="II287" s="35"/>
      <c r="IJ287" s="35"/>
      <c r="IK287" s="35"/>
      <c r="IL287" s="35"/>
      <c r="IM287" s="35"/>
      <c r="IN287" s="35"/>
      <c r="IO287" s="35"/>
      <c r="IP287" s="35"/>
      <c r="IQ287" s="35"/>
      <c r="IR287" s="35"/>
      <c r="IS287" s="35"/>
      <c r="IT287" s="35"/>
      <c r="IU287" s="35"/>
      <c r="IV287" s="35"/>
      <c r="IW287" s="35"/>
      <c r="IX287" s="35"/>
      <c r="IY287" s="35"/>
      <c r="IZ287" s="35"/>
      <c r="JA287" s="35"/>
      <c r="JB287" s="35"/>
      <c r="JC287" s="35"/>
      <c r="JD287" s="35"/>
      <c r="JE287" s="35"/>
      <c r="JF287" s="35"/>
    </row>
    <row r="288" spans="1:266" s="34" customFormat="1">
      <c r="A288" s="45"/>
      <c r="B288" s="45"/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  <c r="AA288" s="46"/>
      <c r="AB288" s="46"/>
      <c r="AC288" s="46"/>
      <c r="AD288" s="46"/>
      <c r="AE288" s="46"/>
      <c r="AF288" s="46"/>
      <c r="AG288" s="46"/>
      <c r="AH288" s="46"/>
      <c r="AI288" s="46"/>
      <c r="AJ288" s="46"/>
      <c r="AK288" s="46"/>
      <c r="AL288" s="46"/>
      <c r="AM288" s="46"/>
      <c r="AN288" s="46"/>
      <c r="AO288" s="46"/>
      <c r="AP288" s="46"/>
      <c r="AQ288" s="46"/>
      <c r="AR288" s="46"/>
      <c r="AS288" s="46"/>
      <c r="AT288" s="46"/>
      <c r="AU288" s="46"/>
      <c r="AV288" s="46"/>
      <c r="AW288" s="35"/>
      <c r="AX288" s="35"/>
      <c r="AY288" s="35"/>
      <c r="AZ288" s="35"/>
      <c r="BA288" s="35"/>
      <c r="BB288" s="35"/>
      <c r="BC288" s="35"/>
      <c r="BD288" s="35"/>
      <c r="BE288" s="35"/>
      <c r="BF288" s="35"/>
      <c r="BG288" s="35"/>
      <c r="BH288" s="35"/>
      <c r="BI288" s="35"/>
      <c r="BJ288" s="35"/>
      <c r="BK288" s="35"/>
      <c r="BL288" s="35"/>
      <c r="BM288" s="35"/>
      <c r="BN288" s="35"/>
      <c r="BO288" s="35"/>
      <c r="BP288" s="35"/>
      <c r="BQ288" s="35"/>
      <c r="BR288" s="35"/>
      <c r="BS288" s="35"/>
      <c r="BT288" s="35"/>
      <c r="BU288" s="35"/>
      <c r="BV288" s="35"/>
      <c r="BW288" s="35"/>
      <c r="BX288" s="35"/>
      <c r="BY288" s="35"/>
      <c r="BZ288" s="35"/>
      <c r="CA288" s="35"/>
      <c r="CB288" s="35"/>
      <c r="CC288" s="35"/>
      <c r="CD288" s="35"/>
      <c r="CE288" s="35"/>
      <c r="CF288" s="35"/>
      <c r="CG288" s="35"/>
      <c r="CH288" s="35"/>
      <c r="CI288" s="35"/>
      <c r="CJ288" s="35"/>
      <c r="CK288" s="35"/>
      <c r="CL288" s="35"/>
      <c r="CM288" s="35"/>
      <c r="CN288" s="35"/>
      <c r="CO288" s="35"/>
      <c r="CP288" s="35"/>
      <c r="CQ288" s="35"/>
      <c r="CR288" s="35"/>
      <c r="CS288" s="35"/>
      <c r="CT288" s="35"/>
      <c r="CU288" s="35"/>
      <c r="CV288" s="35"/>
      <c r="CW288" s="35"/>
      <c r="CX288" s="35"/>
      <c r="CY288" s="35"/>
      <c r="CZ288" s="35"/>
      <c r="DA288" s="35"/>
      <c r="DB288" s="35"/>
      <c r="DC288" s="35"/>
      <c r="DD288" s="35"/>
      <c r="DE288" s="35"/>
      <c r="DF288" s="35"/>
      <c r="DG288" s="35"/>
      <c r="DH288" s="35"/>
      <c r="DI288" s="35"/>
      <c r="DJ288" s="35"/>
      <c r="DK288" s="203"/>
      <c r="DL288" s="203"/>
      <c r="DM288" s="35"/>
      <c r="DN288" s="35"/>
      <c r="DO288" s="35"/>
      <c r="DP288" s="35"/>
      <c r="DQ288" s="35"/>
      <c r="DR288" s="35"/>
      <c r="DS288" s="35"/>
      <c r="DT288" s="35"/>
      <c r="DU288" s="35"/>
      <c r="DV288" s="35"/>
      <c r="DW288" s="35"/>
      <c r="DX288" s="35"/>
      <c r="DY288" s="35"/>
      <c r="DZ288" s="35"/>
      <c r="EA288" s="35"/>
      <c r="EB288" s="35"/>
      <c r="EC288" s="35"/>
      <c r="ED288" s="35"/>
      <c r="EE288" s="35"/>
      <c r="EF288" s="35"/>
      <c r="EG288" s="35"/>
      <c r="EH288" s="35"/>
      <c r="EI288" s="35"/>
      <c r="EJ288" s="35"/>
      <c r="EK288" s="35"/>
      <c r="EL288" s="35"/>
      <c r="EM288" s="35"/>
      <c r="EN288" s="35"/>
      <c r="EO288" s="35"/>
      <c r="EP288" s="35"/>
      <c r="EQ288" s="35"/>
      <c r="ER288" s="35"/>
      <c r="ES288" s="35"/>
      <c r="ET288" s="35"/>
      <c r="EU288" s="35"/>
      <c r="EV288" s="35"/>
      <c r="EW288" s="35"/>
      <c r="EX288" s="35"/>
      <c r="EY288" s="35"/>
      <c r="EZ288" s="35"/>
      <c r="FA288" s="35"/>
      <c r="FB288" s="35"/>
      <c r="FC288" s="35"/>
      <c r="FD288" s="35"/>
      <c r="FE288" s="35"/>
      <c r="FF288" s="35"/>
      <c r="FG288" s="35"/>
      <c r="FH288" s="35"/>
      <c r="FI288" s="35"/>
      <c r="FJ288" s="35"/>
      <c r="FK288" s="35"/>
      <c r="FL288" s="35"/>
      <c r="FM288" s="35"/>
      <c r="FN288" s="35"/>
      <c r="FO288" s="35"/>
      <c r="FP288" s="35"/>
      <c r="FQ288" s="35"/>
      <c r="FR288" s="35"/>
      <c r="FS288" s="35"/>
      <c r="FT288" s="35"/>
      <c r="FU288" s="35"/>
      <c r="FV288" s="35"/>
      <c r="FW288" s="35"/>
      <c r="FX288" s="35"/>
      <c r="FY288" s="35"/>
      <c r="FZ288" s="35"/>
      <c r="GA288" s="35"/>
      <c r="GB288" s="35"/>
      <c r="GC288" s="35"/>
      <c r="GD288" s="35"/>
      <c r="GE288" s="35"/>
      <c r="GF288" s="35"/>
      <c r="GG288" s="35"/>
      <c r="GH288" s="35"/>
      <c r="GI288" s="35"/>
      <c r="GJ288" s="35"/>
      <c r="GK288" s="35"/>
      <c r="GL288" s="35"/>
      <c r="GM288" s="35"/>
      <c r="GN288" s="35"/>
      <c r="GO288" s="35"/>
      <c r="GP288" s="35"/>
      <c r="GQ288" s="35"/>
      <c r="GR288" s="35"/>
      <c r="GS288" s="35"/>
      <c r="GT288" s="35"/>
      <c r="GU288" s="35"/>
      <c r="GV288" s="35"/>
      <c r="GW288" s="35"/>
      <c r="GX288" s="35"/>
      <c r="GY288" s="35"/>
      <c r="GZ288" s="35"/>
      <c r="HA288" s="35"/>
      <c r="HB288" s="35"/>
      <c r="HC288" s="35"/>
      <c r="HD288" s="35"/>
      <c r="HE288" s="35"/>
      <c r="HF288" s="35"/>
      <c r="HG288" s="35"/>
      <c r="HH288" s="35"/>
      <c r="HI288" s="35"/>
      <c r="HJ288" s="35"/>
      <c r="HK288" s="35"/>
      <c r="HL288" s="35"/>
      <c r="HM288" s="35"/>
      <c r="HN288" s="35"/>
      <c r="HO288" s="35"/>
      <c r="HP288" s="35"/>
      <c r="HQ288" s="35"/>
      <c r="HR288" s="35"/>
      <c r="HS288" s="35"/>
      <c r="HT288" s="35"/>
      <c r="HU288" s="35"/>
      <c r="HV288" s="35"/>
      <c r="HW288" s="35"/>
      <c r="HX288" s="35"/>
      <c r="HY288" s="35"/>
      <c r="HZ288" s="35"/>
      <c r="IA288" s="35"/>
      <c r="IB288" s="35"/>
      <c r="IC288" s="35"/>
      <c r="ID288" s="35"/>
      <c r="IE288" s="35"/>
      <c r="IF288" s="35"/>
      <c r="IG288" s="35"/>
      <c r="IH288" s="35"/>
      <c r="II288" s="35"/>
      <c r="IJ288" s="35"/>
      <c r="IK288" s="35"/>
      <c r="IL288" s="35"/>
      <c r="IM288" s="35"/>
      <c r="IN288" s="35"/>
      <c r="IO288" s="35"/>
      <c r="IP288" s="35"/>
      <c r="IQ288" s="35"/>
      <c r="IR288" s="35"/>
      <c r="IS288" s="35"/>
      <c r="IT288" s="35"/>
      <c r="IU288" s="35"/>
      <c r="IV288" s="35"/>
      <c r="IW288" s="35"/>
      <c r="IX288" s="35"/>
      <c r="IY288" s="35"/>
      <c r="IZ288" s="35"/>
      <c r="JA288" s="35"/>
      <c r="JB288" s="35"/>
      <c r="JC288" s="35"/>
      <c r="JD288" s="35"/>
      <c r="JE288" s="35"/>
      <c r="JF288" s="35"/>
    </row>
    <row r="289" spans="1:266" s="34" customFormat="1">
      <c r="A289" s="45"/>
      <c r="B289" s="45"/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  <c r="AA289" s="46"/>
      <c r="AB289" s="46"/>
      <c r="AC289" s="46"/>
      <c r="AD289" s="46"/>
      <c r="AE289" s="46"/>
      <c r="AF289" s="46"/>
      <c r="AG289" s="46"/>
      <c r="AH289" s="46"/>
      <c r="AI289" s="46"/>
      <c r="AJ289" s="46"/>
      <c r="AK289" s="46"/>
      <c r="AL289" s="46"/>
      <c r="AM289" s="46"/>
      <c r="AN289" s="46"/>
      <c r="AO289" s="46"/>
      <c r="AP289" s="46"/>
      <c r="AQ289" s="46"/>
      <c r="AR289" s="46"/>
      <c r="AS289" s="46"/>
      <c r="AT289" s="46"/>
      <c r="AU289" s="46"/>
      <c r="AV289" s="46"/>
      <c r="AW289" s="35"/>
      <c r="AX289" s="35"/>
      <c r="AY289" s="35"/>
      <c r="AZ289" s="35"/>
      <c r="BA289" s="35"/>
      <c r="BB289" s="35"/>
      <c r="BC289" s="35"/>
      <c r="BD289" s="35"/>
      <c r="BE289" s="35"/>
      <c r="BF289" s="35"/>
      <c r="BG289" s="35"/>
      <c r="BH289" s="35"/>
      <c r="BI289" s="35"/>
      <c r="BJ289" s="35"/>
      <c r="BK289" s="35"/>
      <c r="BL289" s="35"/>
      <c r="BM289" s="35"/>
      <c r="BN289" s="35"/>
      <c r="BO289" s="35"/>
      <c r="BP289" s="35"/>
      <c r="BQ289" s="35"/>
      <c r="BR289" s="35"/>
      <c r="BS289" s="35"/>
      <c r="BT289" s="35"/>
      <c r="BU289" s="35"/>
      <c r="BV289" s="35"/>
      <c r="BW289" s="35"/>
      <c r="BX289" s="35"/>
      <c r="BY289" s="35"/>
      <c r="BZ289" s="35"/>
      <c r="CA289" s="35"/>
      <c r="CB289" s="35"/>
      <c r="CC289" s="35"/>
      <c r="CD289" s="35"/>
      <c r="CE289" s="35"/>
      <c r="CF289" s="35"/>
      <c r="CG289" s="35"/>
      <c r="CH289" s="35"/>
      <c r="CI289" s="35"/>
      <c r="CJ289" s="35"/>
      <c r="CK289" s="35"/>
      <c r="CL289" s="35"/>
      <c r="CM289" s="35"/>
      <c r="CN289" s="35"/>
      <c r="CO289" s="35"/>
      <c r="CP289" s="35"/>
      <c r="CQ289" s="35"/>
      <c r="CR289" s="35"/>
      <c r="CS289" s="35"/>
      <c r="CT289" s="35"/>
      <c r="CU289" s="35"/>
      <c r="CV289" s="35"/>
      <c r="CW289" s="35"/>
      <c r="CX289" s="35"/>
      <c r="CY289" s="35"/>
      <c r="CZ289" s="35"/>
      <c r="DA289" s="35"/>
      <c r="DB289" s="35"/>
      <c r="DC289" s="35"/>
      <c r="DD289" s="35"/>
      <c r="DE289" s="35"/>
      <c r="DF289" s="35"/>
      <c r="DG289" s="35"/>
      <c r="DH289" s="35"/>
      <c r="DI289" s="35"/>
      <c r="DJ289" s="35"/>
      <c r="DK289" s="203"/>
      <c r="DL289" s="203"/>
      <c r="DM289" s="35"/>
      <c r="DN289" s="35"/>
      <c r="DO289" s="35"/>
      <c r="DP289" s="35"/>
      <c r="DQ289" s="35"/>
      <c r="DR289" s="35"/>
      <c r="DS289" s="35"/>
      <c r="DT289" s="35"/>
      <c r="DU289" s="35"/>
      <c r="DV289" s="35"/>
      <c r="DW289" s="35"/>
      <c r="DX289" s="35"/>
      <c r="DY289" s="35"/>
      <c r="DZ289" s="35"/>
      <c r="EA289" s="35"/>
      <c r="EB289" s="35"/>
      <c r="EC289" s="35"/>
      <c r="ED289" s="35"/>
      <c r="EE289" s="35"/>
      <c r="EF289" s="35"/>
      <c r="EG289" s="35"/>
      <c r="EH289" s="35"/>
      <c r="EI289" s="35"/>
      <c r="EJ289" s="35"/>
      <c r="EK289" s="35"/>
      <c r="EL289" s="35"/>
      <c r="EM289" s="35"/>
      <c r="EN289" s="35"/>
      <c r="EO289" s="35"/>
      <c r="EP289" s="35"/>
      <c r="EQ289" s="35"/>
      <c r="ER289" s="35"/>
      <c r="ES289" s="35"/>
      <c r="ET289" s="35"/>
      <c r="EU289" s="35"/>
      <c r="EV289" s="35"/>
      <c r="EW289" s="35"/>
      <c r="EX289" s="35"/>
      <c r="EY289" s="35"/>
      <c r="EZ289" s="35"/>
      <c r="FA289" s="35"/>
      <c r="FB289" s="35"/>
      <c r="FC289" s="35"/>
      <c r="FD289" s="35"/>
      <c r="FE289" s="35"/>
      <c r="FF289" s="35"/>
      <c r="FG289" s="35"/>
      <c r="FH289" s="35"/>
      <c r="FI289" s="35"/>
      <c r="FJ289" s="35"/>
      <c r="FK289" s="35"/>
      <c r="FL289" s="35"/>
      <c r="FM289" s="35"/>
      <c r="FN289" s="35"/>
      <c r="FO289" s="35"/>
      <c r="FP289" s="35"/>
      <c r="FQ289" s="35"/>
      <c r="FR289" s="35"/>
      <c r="FS289" s="35"/>
      <c r="FT289" s="35"/>
      <c r="FU289" s="35"/>
      <c r="FV289" s="35"/>
      <c r="FW289" s="35"/>
      <c r="FX289" s="35"/>
      <c r="FY289" s="35"/>
      <c r="FZ289" s="35"/>
      <c r="GA289" s="35"/>
      <c r="GB289" s="35"/>
      <c r="GC289" s="35"/>
      <c r="GD289" s="35"/>
      <c r="GE289" s="35"/>
      <c r="GF289" s="35"/>
      <c r="GG289" s="35"/>
      <c r="GH289" s="35"/>
      <c r="GI289" s="35"/>
      <c r="GJ289" s="35"/>
      <c r="GK289" s="35"/>
      <c r="GL289" s="35"/>
      <c r="GM289" s="35"/>
      <c r="GN289" s="35"/>
      <c r="GO289" s="35"/>
      <c r="GP289" s="35"/>
      <c r="GQ289" s="35"/>
      <c r="GR289" s="35"/>
      <c r="GS289" s="35"/>
      <c r="GT289" s="35"/>
      <c r="GU289" s="35"/>
      <c r="GV289" s="35"/>
      <c r="GW289" s="35"/>
      <c r="GX289" s="35"/>
      <c r="GY289" s="35"/>
      <c r="GZ289" s="35"/>
      <c r="HA289" s="35"/>
      <c r="HB289" s="35"/>
      <c r="HC289" s="35"/>
      <c r="HD289" s="35"/>
      <c r="HE289" s="35"/>
      <c r="HF289" s="35"/>
      <c r="HG289" s="35"/>
      <c r="HH289" s="35"/>
      <c r="HI289" s="35"/>
      <c r="HJ289" s="35"/>
      <c r="HK289" s="35"/>
      <c r="HL289" s="35"/>
      <c r="HM289" s="35"/>
      <c r="HN289" s="35"/>
      <c r="HO289" s="35"/>
      <c r="HP289" s="35"/>
      <c r="HQ289" s="35"/>
      <c r="HR289" s="35"/>
      <c r="HS289" s="35"/>
      <c r="HT289" s="35"/>
      <c r="HU289" s="35"/>
      <c r="HV289" s="35"/>
      <c r="HW289" s="35"/>
      <c r="HX289" s="35"/>
      <c r="HY289" s="35"/>
      <c r="HZ289" s="35"/>
      <c r="IA289" s="35"/>
      <c r="IB289" s="35"/>
      <c r="IC289" s="35"/>
      <c r="ID289" s="35"/>
      <c r="IE289" s="35"/>
      <c r="IF289" s="35"/>
      <c r="IG289" s="35"/>
      <c r="IH289" s="35"/>
      <c r="II289" s="35"/>
      <c r="IJ289" s="35"/>
      <c r="IK289" s="35"/>
      <c r="IL289" s="35"/>
      <c r="IM289" s="35"/>
      <c r="IN289" s="35"/>
      <c r="IO289" s="35"/>
      <c r="IP289" s="35"/>
      <c r="IQ289" s="35"/>
      <c r="IR289" s="35"/>
      <c r="IS289" s="35"/>
      <c r="IT289" s="35"/>
      <c r="IU289" s="35"/>
      <c r="IV289" s="35"/>
      <c r="IW289" s="35"/>
      <c r="IX289" s="35"/>
      <c r="IY289" s="35"/>
      <c r="IZ289" s="35"/>
      <c r="JA289" s="35"/>
      <c r="JB289" s="35"/>
      <c r="JC289" s="35"/>
      <c r="JD289" s="35"/>
      <c r="JE289" s="35"/>
      <c r="JF289" s="35"/>
    </row>
    <row r="290" spans="1:266" s="34" customFormat="1">
      <c r="A290" s="45"/>
      <c r="B290" s="45"/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  <c r="AA290" s="46"/>
      <c r="AB290" s="46"/>
      <c r="AC290" s="46"/>
      <c r="AD290" s="46"/>
      <c r="AE290" s="46"/>
      <c r="AF290" s="46"/>
      <c r="AG290" s="46"/>
      <c r="AH290" s="46"/>
      <c r="AI290" s="46"/>
      <c r="AJ290" s="46"/>
      <c r="AK290" s="46"/>
      <c r="AL290" s="46"/>
      <c r="AM290" s="46"/>
      <c r="AN290" s="46"/>
      <c r="AO290" s="46"/>
      <c r="AP290" s="46"/>
      <c r="AQ290" s="46"/>
      <c r="AR290" s="46"/>
      <c r="AS290" s="46"/>
      <c r="AT290" s="46"/>
      <c r="AU290" s="46"/>
      <c r="AV290" s="46"/>
      <c r="AW290" s="35"/>
      <c r="AX290" s="35"/>
      <c r="AY290" s="35"/>
      <c r="AZ290" s="35"/>
      <c r="BA290" s="35"/>
      <c r="BB290" s="35"/>
      <c r="BC290" s="35"/>
      <c r="BD290" s="35"/>
      <c r="BE290" s="35"/>
      <c r="BF290" s="35"/>
      <c r="BG290" s="35"/>
      <c r="BH290" s="35"/>
      <c r="BI290" s="35"/>
      <c r="BJ290" s="35"/>
      <c r="BK290" s="35"/>
      <c r="BL290" s="35"/>
      <c r="BM290" s="35"/>
      <c r="BN290" s="35"/>
      <c r="BO290" s="35"/>
      <c r="BP290" s="35"/>
      <c r="BQ290" s="35"/>
      <c r="BR290" s="35"/>
      <c r="BS290" s="35"/>
      <c r="BT290" s="35"/>
      <c r="BU290" s="35"/>
      <c r="BV290" s="35"/>
      <c r="BW290" s="35"/>
      <c r="BX290" s="35"/>
      <c r="BY290" s="35"/>
      <c r="BZ290" s="35"/>
      <c r="CA290" s="35"/>
      <c r="CB290" s="35"/>
      <c r="CC290" s="35"/>
      <c r="CD290" s="35"/>
      <c r="CE290" s="35"/>
      <c r="CF290" s="35"/>
      <c r="CG290" s="35"/>
      <c r="CH290" s="35"/>
      <c r="CI290" s="35"/>
      <c r="CJ290" s="35"/>
      <c r="CK290" s="35"/>
      <c r="CL290" s="35"/>
      <c r="CM290" s="35"/>
      <c r="CN290" s="35"/>
      <c r="CO290" s="35"/>
      <c r="CP290" s="35"/>
      <c r="CQ290" s="35"/>
      <c r="CR290" s="35"/>
      <c r="CS290" s="35"/>
      <c r="CT290" s="35"/>
      <c r="CU290" s="35"/>
      <c r="CV290" s="35"/>
      <c r="CW290" s="35"/>
      <c r="CX290" s="35"/>
      <c r="CY290" s="35"/>
      <c r="CZ290" s="35"/>
      <c r="DA290" s="35"/>
      <c r="DB290" s="35"/>
      <c r="DC290" s="35"/>
      <c r="DD290" s="35"/>
      <c r="DE290" s="35"/>
      <c r="DF290" s="35"/>
      <c r="DG290" s="35"/>
      <c r="DH290" s="35"/>
      <c r="DI290" s="35"/>
      <c r="DJ290" s="35"/>
      <c r="DK290" s="203"/>
      <c r="DL290" s="203"/>
      <c r="DM290" s="35"/>
      <c r="DN290" s="35"/>
      <c r="DO290" s="35"/>
      <c r="DP290" s="35"/>
      <c r="DQ290" s="35"/>
      <c r="DR290" s="35"/>
      <c r="DS290" s="35"/>
      <c r="DT290" s="35"/>
      <c r="DU290" s="35"/>
      <c r="DV290" s="35"/>
      <c r="DW290" s="35"/>
      <c r="DX290" s="35"/>
      <c r="DY290" s="35"/>
      <c r="DZ290" s="35"/>
      <c r="EA290" s="35"/>
      <c r="EB290" s="35"/>
      <c r="EC290" s="35"/>
      <c r="ED290" s="35"/>
      <c r="EE290" s="35"/>
      <c r="EF290" s="35"/>
      <c r="EG290" s="35"/>
      <c r="EH290" s="35"/>
      <c r="EI290" s="35"/>
      <c r="EJ290" s="35"/>
      <c r="EK290" s="35"/>
      <c r="EL290" s="35"/>
      <c r="EM290" s="35"/>
      <c r="EN290" s="35"/>
      <c r="EO290" s="35"/>
      <c r="EP290" s="35"/>
      <c r="EQ290" s="35"/>
      <c r="ER290" s="35"/>
      <c r="ES290" s="35"/>
      <c r="ET290" s="35"/>
      <c r="EU290" s="35"/>
      <c r="EV290" s="35"/>
      <c r="EW290" s="35"/>
      <c r="EX290" s="35"/>
      <c r="EY290" s="35"/>
      <c r="EZ290" s="35"/>
      <c r="FA290" s="35"/>
      <c r="FB290" s="35"/>
      <c r="FC290" s="35"/>
      <c r="FD290" s="35"/>
      <c r="FE290" s="35"/>
      <c r="FF290" s="35"/>
      <c r="FG290" s="35"/>
      <c r="FH290" s="35"/>
      <c r="FI290" s="35"/>
      <c r="FJ290" s="35"/>
      <c r="FK290" s="35"/>
      <c r="FL290" s="35"/>
      <c r="FM290" s="35"/>
      <c r="FN290" s="35"/>
      <c r="FO290" s="35"/>
      <c r="FP290" s="35"/>
      <c r="FQ290" s="35"/>
      <c r="FR290" s="35"/>
      <c r="FS290" s="35"/>
      <c r="FT290" s="35"/>
      <c r="FU290" s="35"/>
      <c r="FV290" s="35"/>
      <c r="FW290" s="35"/>
      <c r="FX290" s="35"/>
      <c r="FY290" s="35"/>
      <c r="FZ290" s="35"/>
      <c r="GA290" s="35"/>
      <c r="GB290" s="35"/>
      <c r="GC290" s="35"/>
      <c r="GD290" s="35"/>
      <c r="GE290" s="35"/>
      <c r="GF290" s="35"/>
      <c r="GG290" s="35"/>
      <c r="GH290" s="35"/>
      <c r="GI290" s="35"/>
      <c r="GJ290" s="35"/>
      <c r="GK290" s="35"/>
      <c r="GL290" s="35"/>
      <c r="GM290" s="35"/>
      <c r="GN290" s="35"/>
      <c r="GO290" s="35"/>
      <c r="GP290" s="35"/>
      <c r="GQ290" s="35"/>
      <c r="GR290" s="35"/>
      <c r="GS290" s="35"/>
      <c r="GT290" s="35"/>
      <c r="GU290" s="35"/>
      <c r="GV290" s="35"/>
      <c r="GW290" s="35"/>
      <c r="GX290" s="35"/>
      <c r="GY290" s="35"/>
      <c r="GZ290" s="35"/>
      <c r="HA290" s="35"/>
      <c r="HB290" s="35"/>
      <c r="HC290" s="35"/>
      <c r="HD290" s="35"/>
      <c r="HE290" s="35"/>
      <c r="HF290" s="35"/>
      <c r="HG290" s="35"/>
      <c r="HH290" s="35"/>
      <c r="HI290" s="35"/>
      <c r="HJ290" s="35"/>
      <c r="HK290" s="35"/>
      <c r="HL290" s="35"/>
      <c r="HM290" s="35"/>
      <c r="HN290" s="35"/>
      <c r="HO290" s="35"/>
      <c r="HP290" s="35"/>
      <c r="HQ290" s="35"/>
      <c r="HR290" s="35"/>
      <c r="HS290" s="35"/>
      <c r="HT290" s="35"/>
      <c r="HU290" s="35"/>
      <c r="HV290" s="35"/>
      <c r="HW290" s="35"/>
      <c r="HX290" s="35"/>
      <c r="HY290" s="35"/>
      <c r="HZ290" s="35"/>
      <c r="IA290" s="35"/>
      <c r="IB290" s="35"/>
      <c r="IC290" s="35"/>
      <c r="ID290" s="35"/>
      <c r="IE290" s="35"/>
      <c r="IF290" s="35"/>
      <c r="IG290" s="35"/>
      <c r="IH290" s="35"/>
      <c r="II290" s="35"/>
      <c r="IJ290" s="35"/>
      <c r="IK290" s="35"/>
      <c r="IL290" s="35"/>
      <c r="IM290" s="35"/>
      <c r="IN290" s="35"/>
      <c r="IO290" s="35"/>
      <c r="IP290" s="35"/>
      <c r="IQ290" s="35"/>
      <c r="IR290" s="35"/>
      <c r="IS290" s="35"/>
      <c r="IT290" s="35"/>
      <c r="IU290" s="35"/>
      <c r="IV290" s="35"/>
      <c r="IW290" s="35"/>
      <c r="IX290" s="35"/>
      <c r="IY290" s="35"/>
      <c r="IZ290" s="35"/>
      <c r="JA290" s="35"/>
      <c r="JB290" s="35"/>
      <c r="JC290" s="35"/>
      <c r="JD290" s="35"/>
      <c r="JE290" s="35"/>
      <c r="JF290" s="35"/>
    </row>
    <row r="291" spans="1:266" s="34" customFormat="1">
      <c r="A291" s="45"/>
      <c r="B291" s="45"/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  <c r="AA291" s="46"/>
      <c r="AB291" s="46"/>
      <c r="AC291" s="46"/>
      <c r="AD291" s="46"/>
      <c r="AE291" s="46"/>
      <c r="AF291" s="46"/>
      <c r="AG291" s="46"/>
      <c r="AH291" s="46"/>
      <c r="AI291" s="46"/>
      <c r="AJ291" s="46"/>
      <c r="AK291" s="46"/>
      <c r="AL291" s="46"/>
      <c r="AM291" s="46"/>
      <c r="AN291" s="46"/>
      <c r="AO291" s="46"/>
      <c r="AP291" s="46"/>
      <c r="AQ291" s="46"/>
      <c r="AR291" s="46"/>
      <c r="AS291" s="46"/>
      <c r="AT291" s="46"/>
      <c r="AU291" s="46"/>
      <c r="AV291" s="46"/>
      <c r="AW291" s="35"/>
      <c r="AX291" s="35"/>
      <c r="AY291" s="35"/>
      <c r="AZ291" s="35"/>
      <c r="BA291" s="35"/>
      <c r="BB291" s="35"/>
      <c r="BC291" s="35"/>
      <c r="BD291" s="35"/>
      <c r="BE291" s="35"/>
      <c r="BF291" s="35"/>
      <c r="BG291" s="35"/>
      <c r="BH291" s="35"/>
      <c r="BI291" s="35"/>
      <c r="BJ291" s="35"/>
      <c r="BK291" s="35"/>
      <c r="BL291" s="35"/>
      <c r="BM291" s="35"/>
      <c r="BN291" s="35"/>
      <c r="BO291" s="35"/>
      <c r="BP291" s="35"/>
      <c r="BQ291" s="35"/>
      <c r="BR291" s="35"/>
      <c r="BS291" s="35"/>
      <c r="BT291" s="35"/>
      <c r="BU291" s="35"/>
      <c r="BV291" s="35"/>
      <c r="BW291" s="35"/>
      <c r="BX291" s="35"/>
      <c r="BY291" s="35"/>
      <c r="BZ291" s="35"/>
      <c r="CA291" s="35"/>
      <c r="CB291" s="35"/>
      <c r="CC291" s="35"/>
      <c r="CD291" s="35"/>
      <c r="CE291" s="35"/>
      <c r="CF291" s="35"/>
      <c r="CG291" s="35"/>
      <c r="CH291" s="35"/>
      <c r="CI291" s="35"/>
      <c r="CJ291" s="35"/>
      <c r="CK291" s="35"/>
      <c r="CL291" s="35"/>
      <c r="CM291" s="35"/>
      <c r="CN291" s="35"/>
      <c r="CO291" s="35"/>
      <c r="CP291" s="35"/>
      <c r="CQ291" s="35"/>
      <c r="CR291" s="35"/>
      <c r="CS291" s="35"/>
      <c r="CT291" s="35"/>
      <c r="CU291" s="35"/>
      <c r="CV291" s="35"/>
      <c r="CW291" s="35"/>
      <c r="CX291" s="35"/>
      <c r="CY291" s="35"/>
      <c r="CZ291" s="35"/>
      <c r="DA291" s="35"/>
      <c r="DB291" s="35"/>
      <c r="DC291" s="35"/>
      <c r="DD291" s="35"/>
      <c r="DE291" s="35"/>
      <c r="DF291" s="35"/>
      <c r="DG291" s="35"/>
      <c r="DH291" s="35"/>
      <c r="DI291" s="35"/>
      <c r="DJ291" s="35"/>
      <c r="DK291" s="203"/>
      <c r="DL291" s="203"/>
      <c r="DM291" s="35"/>
      <c r="DN291" s="35"/>
      <c r="DO291" s="35"/>
      <c r="DP291" s="35"/>
      <c r="DQ291" s="35"/>
      <c r="DR291" s="35"/>
      <c r="DS291" s="35"/>
      <c r="DT291" s="35"/>
      <c r="DU291" s="35"/>
      <c r="DV291" s="35"/>
      <c r="DW291" s="35"/>
      <c r="DX291" s="35"/>
      <c r="DY291" s="35"/>
      <c r="DZ291" s="35"/>
      <c r="EA291" s="35"/>
      <c r="EB291" s="35"/>
      <c r="EC291" s="35"/>
      <c r="ED291" s="35"/>
      <c r="EE291" s="35"/>
      <c r="EF291" s="35"/>
      <c r="EG291" s="35"/>
      <c r="EH291" s="35"/>
      <c r="EI291" s="35"/>
      <c r="EJ291" s="35"/>
      <c r="EK291" s="35"/>
      <c r="EL291" s="35"/>
      <c r="EM291" s="35"/>
      <c r="EN291" s="35"/>
      <c r="EO291" s="35"/>
      <c r="EP291" s="35"/>
      <c r="EQ291" s="35"/>
      <c r="ER291" s="35"/>
      <c r="ES291" s="35"/>
      <c r="ET291" s="35"/>
      <c r="EU291" s="35"/>
      <c r="EV291" s="35"/>
      <c r="EW291" s="35"/>
      <c r="EX291" s="35"/>
      <c r="EY291" s="35"/>
      <c r="EZ291" s="35"/>
      <c r="FA291" s="35"/>
      <c r="FB291" s="35"/>
      <c r="FC291" s="35"/>
      <c r="FD291" s="35"/>
      <c r="FE291" s="35"/>
      <c r="FF291" s="35"/>
      <c r="FG291" s="35"/>
      <c r="FH291" s="35"/>
      <c r="FI291" s="35"/>
      <c r="FJ291" s="35"/>
      <c r="FK291" s="35"/>
      <c r="FL291" s="35"/>
      <c r="FM291" s="35"/>
      <c r="FN291" s="35"/>
      <c r="FO291" s="35"/>
      <c r="FP291" s="35"/>
      <c r="FQ291" s="35"/>
      <c r="FR291" s="35"/>
      <c r="FS291" s="35"/>
      <c r="FT291" s="35"/>
      <c r="FU291" s="35"/>
      <c r="FV291" s="35"/>
      <c r="FW291" s="35"/>
      <c r="FX291" s="35"/>
      <c r="FY291" s="35"/>
      <c r="FZ291" s="35"/>
      <c r="GA291" s="35"/>
      <c r="GB291" s="35"/>
      <c r="GC291" s="35"/>
      <c r="GD291" s="35"/>
      <c r="GE291" s="35"/>
      <c r="GF291" s="35"/>
      <c r="GG291" s="35"/>
      <c r="GH291" s="35"/>
      <c r="GI291" s="35"/>
      <c r="GJ291" s="35"/>
      <c r="GK291" s="35"/>
      <c r="GL291" s="35"/>
      <c r="GM291" s="35"/>
      <c r="GN291" s="35"/>
      <c r="GO291" s="35"/>
      <c r="GP291" s="35"/>
      <c r="GQ291" s="35"/>
      <c r="GR291" s="35"/>
      <c r="GS291" s="35"/>
      <c r="GT291" s="35"/>
      <c r="GU291" s="35"/>
      <c r="GV291" s="35"/>
      <c r="GW291" s="35"/>
      <c r="GX291" s="35"/>
      <c r="GY291" s="35"/>
      <c r="GZ291" s="35"/>
      <c r="HA291" s="35"/>
      <c r="HB291" s="35"/>
      <c r="HC291" s="35"/>
      <c r="HD291" s="35"/>
      <c r="HE291" s="35"/>
      <c r="HF291" s="35"/>
      <c r="HG291" s="35"/>
      <c r="HH291" s="35"/>
      <c r="HI291" s="35"/>
      <c r="HJ291" s="35"/>
      <c r="HK291" s="35"/>
      <c r="HL291" s="35"/>
      <c r="HM291" s="35"/>
      <c r="HN291" s="35"/>
      <c r="HO291" s="35"/>
      <c r="HP291" s="35"/>
      <c r="HQ291" s="35"/>
      <c r="HR291" s="35"/>
      <c r="HS291" s="35"/>
      <c r="HT291" s="35"/>
      <c r="HU291" s="35"/>
      <c r="HV291" s="35"/>
      <c r="HW291" s="35"/>
      <c r="HX291" s="35"/>
      <c r="HY291" s="35"/>
      <c r="HZ291" s="35"/>
      <c r="IA291" s="35"/>
      <c r="IB291" s="35"/>
      <c r="IC291" s="35"/>
      <c r="ID291" s="35"/>
      <c r="IE291" s="35"/>
      <c r="IF291" s="35"/>
      <c r="IG291" s="35"/>
      <c r="IH291" s="35"/>
      <c r="II291" s="35"/>
      <c r="IJ291" s="35"/>
      <c r="IK291" s="35"/>
      <c r="IL291" s="35"/>
      <c r="IM291" s="35"/>
      <c r="IN291" s="35"/>
      <c r="IO291" s="35"/>
      <c r="IP291" s="35"/>
      <c r="IQ291" s="35"/>
      <c r="IR291" s="35"/>
      <c r="IS291" s="35"/>
      <c r="IT291" s="35"/>
      <c r="IU291" s="35"/>
      <c r="IV291" s="35"/>
      <c r="IW291" s="35"/>
      <c r="IX291" s="35"/>
      <c r="IY291" s="35"/>
      <c r="IZ291" s="35"/>
      <c r="JA291" s="35"/>
      <c r="JB291" s="35"/>
      <c r="JC291" s="35"/>
      <c r="JD291" s="35"/>
      <c r="JE291" s="35"/>
      <c r="JF291" s="35"/>
    </row>
    <row r="292" spans="1:266" s="34" customFormat="1">
      <c r="A292" s="45"/>
      <c r="B292" s="45"/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  <c r="AA292" s="46"/>
      <c r="AB292" s="46"/>
      <c r="AC292" s="46"/>
      <c r="AD292" s="46"/>
      <c r="AE292" s="46"/>
      <c r="AF292" s="46"/>
      <c r="AG292" s="46"/>
      <c r="AH292" s="46"/>
      <c r="AI292" s="46"/>
      <c r="AJ292" s="46"/>
      <c r="AK292" s="46"/>
      <c r="AL292" s="46"/>
      <c r="AM292" s="46"/>
      <c r="AN292" s="46"/>
      <c r="AO292" s="46"/>
      <c r="AP292" s="46"/>
      <c r="AQ292" s="46"/>
      <c r="AR292" s="46"/>
      <c r="AS292" s="46"/>
      <c r="AT292" s="46"/>
      <c r="AU292" s="46"/>
      <c r="AV292" s="46"/>
      <c r="AW292" s="35"/>
      <c r="AX292" s="35"/>
      <c r="AY292" s="35"/>
      <c r="AZ292" s="35"/>
      <c r="BA292" s="35"/>
      <c r="BB292" s="35"/>
      <c r="BC292" s="35"/>
      <c r="BD292" s="35"/>
      <c r="BE292" s="35"/>
      <c r="BF292" s="35"/>
      <c r="BG292" s="35"/>
      <c r="BH292" s="35"/>
      <c r="BI292" s="35"/>
      <c r="BJ292" s="35"/>
      <c r="BK292" s="35"/>
      <c r="BL292" s="35"/>
      <c r="BM292" s="35"/>
      <c r="BN292" s="35"/>
      <c r="BO292" s="35"/>
      <c r="BP292" s="35"/>
      <c r="BQ292" s="35"/>
      <c r="BR292" s="35"/>
      <c r="BS292" s="35"/>
      <c r="BT292" s="35"/>
      <c r="BU292" s="35"/>
      <c r="BV292" s="35"/>
      <c r="BW292" s="35"/>
      <c r="BX292" s="35"/>
      <c r="BY292" s="35"/>
      <c r="BZ292" s="35"/>
      <c r="CA292" s="35"/>
      <c r="CB292" s="35"/>
      <c r="CC292" s="35"/>
      <c r="CD292" s="35"/>
      <c r="CE292" s="35"/>
      <c r="CF292" s="35"/>
      <c r="CG292" s="35"/>
      <c r="CH292" s="35"/>
      <c r="CI292" s="35"/>
      <c r="CJ292" s="35"/>
      <c r="CK292" s="35"/>
      <c r="CL292" s="35"/>
      <c r="CM292" s="35"/>
      <c r="CN292" s="35"/>
      <c r="CO292" s="35"/>
      <c r="CP292" s="35"/>
      <c r="CQ292" s="35"/>
      <c r="CR292" s="35"/>
      <c r="CS292" s="35"/>
      <c r="CT292" s="35"/>
      <c r="CU292" s="35"/>
      <c r="CV292" s="35"/>
      <c r="CW292" s="35"/>
      <c r="CX292" s="35"/>
      <c r="CY292" s="35"/>
      <c r="CZ292" s="35"/>
      <c r="DA292" s="35"/>
      <c r="DB292" s="35"/>
      <c r="DC292" s="35"/>
      <c r="DD292" s="35"/>
      <c r="DE292" s="35"/>
      <c r="DF292" s="35"/>
      <c r="DG292" s="35"/>
      <c r="DH292" s="35"/>
      <c r="DI292" s="35"/>
      <c r="DJ292" s="35"/>
      <c r="DK292" s="203"/>
      <c r="DL292" s="203"/>
      <c r="DM292" s="35"/>
      <c r="DN292" s="35"/>
      <c r="DO292" s="35"/>
      <c r="DP292" s="35"/>
      <c r="DQ292" s="35"/>
      <c r="DR292" s="35"/>
      <c r="DS292" s="35"/>
      <c r="DT292" s="35"/>
      <c r="DU292" s="35"/>
      <c r="DV292" s="35"/>
      <c r="DW292" s="35"/>
      <c r="DX292" s="35"/>
      <c r="DY292" s="35"/>
      <c r="DZ292" s="35"/>
      <c r="EA292" s="35"/>
      <c r="EB292" s="35"/>
      <c r="EC292" s="35"/>
      <c r="ED292" s="35"/>
      <c r="EE292" s="35"/>
      <c r="EF292" s="35"/>
      <c r="EG292" s="35"/>
      <c r="EH292" s="35"/>
      <c r="EI292" s="35"/>
      <c r="EJ292" s="35"/>
      <c r="EK292" s="35"/>
      <c r="EL292" s="35"/>
      <c r="EM292" s="35"/>
      <c r="EN292" s="35"/>
      <c r="EO292" s="35"/>
      <c r="EP292" s="35"/>
      <c r="EQ292" s="35"/>
      <c r="ER292" s="35"/>
      <c r="ES292" s="35"/>
      <c r="ET292" s="35"/>
      <c r="EU292" s="35"/>
      <c r="EV292" s="35"/>
      <c r="EW292" s="35"/>
      <c r="EX292" s="35"/>
      <c r="EY292" s="35"/>
      <c r="EZ292" s="35"/>
      <c r="FA292" s="35"/>
      <c r="FB292" s="35"/>
      <c r="FC292" s="35"/>
      <c r="FD292" s="35"/>
      <c r="FE292" s="35"/>
      <c r="FF292" s="35"/>
      <c r="FG292" s="35"/>
      <c r="FH292" s="35"/>
      <c r="FI292" s="35"/>
      <c r="FJ292" s="35"/>
      <c r="FK292" s="35"/>
      <c r="FL292" s="35"/>
      <c r="FM292" s="35"/>
      <c r="FN292" s="35"/>
      <c r="FO292" s="35"/>
      <c r="FP292" s="35"/>
      <c r="FQ292" s="35"/>
      <c r="FR292" s="35"/>
      <c r="FS292" s="35"/>
      <c r="FT292" s="35"/>
      <c r="FU292" s="35"/>
      <c r="FV292" s="35"/>
      <c r="FW292" s="35"/>
      <c r="FX292" s="35"/>
      <c r="FY292" s="35"/>
      <c r="FZ292" s="35"/>
      <c r="GA292" s="35"/>
      <c r="GB292" s="35"/>
      <c r="GC292" s="35"/>
      <c r="GD292" s="35"/>
      <c r="GE292" s="35"/>
      <c r="GF292" s="35"/>
      <c r="GG292" s="35"/>
      <c r="GH292" s="35"/>
      <c r="GI292" s="35"/>
      <c r="GJ292" s="35"/>
      <c r="GK292" s="35"/>
      <c r="GL292" s="35"/>
      <c r="GM292" s="35"/>
      <c r="GN292" s="35"/>
      <c r="GO292" s="35"/>
      <c r="GP292" s="35"/>
      <c r="GQ292" s="35"/>
      <c r="GR292" s="35"/>
      <c r="GS292" s="35"/>
      <c r="GT292" s="35"/>
      <c r="GU292" s="35"/>
      <c r="GV292" s="35"/>
      <c r="GW292" s="35"/>
      <c r="GX292" s="35"/>
      <c r="GY292" s="35"/>
      <c r="GZ292" s="35"/>
      <c r="HA292" s="35"/>
      <c r="HB292" s="35"/>
      <c r="HC292" s="35"/>
      <c r="HD292" s="35"/>
      <c r="HE292" s="35"/>
      <c r="HF292" s="35"/>
      <c r="HG292" s="35"/>
      <c r="HH292" s="35"/>
      <c r="HI292" s="35"/>
      <c r="HJ292" s="35"/>
      <c r="HK292" s="35"/>
      <c r="HL292" s="35"/>
      <c r="HM292" s="35"/>
      <c r="HN292" s="35"/>
      <c r="HO292" s="35"/>
      <c r="HP292" s="35"/>
      <c r="HQ292" s="35"/>
      <c r="HR292" s="35"/>
      <c r="HS292" s="35"/>
      <c r="HT292" s="35"/>
      <c r="HU292" s="35"/>
      <c r="HV292" s="35"/>
      <c r="HW292" s="35"/>
      <c r="HX292" s="35"/>
      <c r="HY292" s="35"/>
      <c r="HZ292" s="35"/>
      <c r="IA292" s="35"/>
      <c r="IB292" s="35"/>
      <c r="IC292" s="35"/>
      <c r="ID292" s="35"/>
      <c r="IE292" s="35"/>
      <c r="IF292" s="35"/>
      <c r="IG292" s="35"/>
      <c r="IH292" s="35"/>
      <c r="II292" s="35"/>
      <c r="IJ292" s="35"/>
      <c r="IK292" s="35"/>
      <c r="IL292" s="35"/>
      <c r="IM292" s="35"/>
      <c r="IN292" s="35"/>
      <c r="IO292" s="35"/>
      <c r="IP292" s="35"/>
      <c r="IQ292" s="35"/>
      <c r="IR292" s="35"/>
      <c r="IS292" s="35"/>
      <c r="IT292" s="35"/>
      <c r="IU292" s="35"/>
      <c r="IV292" s="35"/>
      <c r="IW292" s="35"/>
      <c r="IX292" s="35"/>
      <c r="IY292" s="35"/>
      <c r="IZ292" s="35"/>
      <c r="JA292" s="35"/>
      <c r="JB292" s="35"/>
      <c r="JC292" s="35"/>
      <c r="JD292" s="35"/>
      <c r="JE292" s="35"/>
      <c r="JF292" s="35"/>
    </row>
    <row r="293" spans="1:266" s="34" customFormat="1">
      <c r="A293" s="45"/>
      <c r="B293" s="45"/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  <c r="AA293" s="46"/>
      <c r="AB293" s="46"/>
      <c r="AC293" s="46"/>
      <c r="AD293" s="46"/>
      <c r="AE293" s="46"/>
      <c r="AF293" s="46"/>
      <c r="AG293" s="46"/>
      <c r="AH293" s="46"/>
      <c r="AI293" s="46"/>
      <c r="AJ293" s="46"/>
      <c r="AK293" s="46"/>
      <c r="AL293" s="46"/>
      <c r="AM293" s="46"/>
      <c r="AN293" s="46"/>
      <c r="AO293" s="46"/>
      <c r="AP293" s="46"/>
      <c r="AQ293" s="46"/>
      <c r="AR293" s="46"/>
      <c r="AS293" s="46"/>
      <c r="AT293" s="46"/>
      <c r="AU293" s="46"/>
      <c r="AV293" s="46"/>
      <c r="AW293" s="35"/>
      <c r="AX293" s="35"/>
      <c r="AY293" s="35"/>
      <c r="AZ293" s="35"/>
      <c r="BA293" s="35"/>
      <c r="BB293" s="35"/>
      <c r="BC293" s="35"/>
      <c r="BD293" s="35"/>
      <c r="BE293" s="35"/>
      <c r="BF293" s="35"/>
      <c r="BG293" s="35"/>
      <c r="BH293" s="35"/>
      <c r="BI293" s="35"/>
      <c r="BJ293" s="35"/>
      <c r="BK293" s="35"/>
      <c r="BL293" s="35"/>
      <c r="BM293" s="35"/>
      <c r="BN293" s="35"/>
      <c r="BO293" s="35"/>
      <c r="BP293" s="35"/>
      <c r="BQ293" s="35"/>
      <c r="BR293" s="35"/>
      <c r="BS293" s="35"/>
      <c r="BT293" s="35"/>
      <c r="BU293" s="35"/>
      <c r="BV293" s="35"/>
      <c r="BW293" s="35"/>
      <c r="BX293" s="35"/>
      <c r="BY293" s="35"/>
      <c r="BZ293" s="35"/>
      <c r="CA293" s="35"/>
      <c r="CB293" s="35"/>
      <c r="CC293" s="35"/>
      <c r="CD293" s="35"/>
      <c r="CE293" s="35"/>
      <c r="CF293" s="35"/>
      <c r="CG293" s="35"/>
      <c r="CH293" s="35"/>
      <c r="CI293" s="35"/>
      <c r="CJ293" s="35"/>
      <c r="CK293" s="35"/>
      <c r="CL293" s="35"/>
      <c r="CM293" s="35"/>
      <c r="CN293" s="35"/>
      <c r="CO293" s="35"/>
      <c r="CP293" s="35"/>
      <c r="CQ293" s="35"/>
      <c r="CR293" s="35"/>
      <c r="CS293" s="35"/>
      <c r="CT293" s="35"/>
      <c r="CU293" s="35"/>
      <c r="CV293" s="35"/>
      <c r="CW293" s="35"/>
      <c r="CX293" s="35"/>
      <c r="CY293" s="35"/>
      <c r="CZ293" s="35"/>
      <c r="DA293" s="35"/>
      <c r="DB293" s="35"/>
      <c r="DC293" s="35"/>
      <c r="DD293" s="35"/>
      <c r="DE293" s="35"/>
      <c r="DF293" s="35"/>
      <c r="DG293" s="35"/>
      <c r="DH293" s="35"/>
      <c r="DI293" s="35"/>
      <c r="DJ293" s="35"/>
      <c r="DK293" s="203"/>
      <c r="DL293" s="203"/>
      <c r="DM293" s="35"/>
      <c r="DN293" s="35"/>
      <c r="DO293" s="35"/>
      <c r="DP293" s="35"/>
      <c r="DQ293" s="35"/>
      <c r="DR293" s="35"/>
      <c r="DS293" s="35"/>
      <c r="DT293" s="35"/>
      <c r="DU293" s="35"/>
      <c r="DV293" s="35"/>
      <c r="DW293" s="35"/>
      <c r="DX293" s="35"/>
      <c r="DY293" s="35"/>
      <c r="DZ293" s="35"/>
      <c r="EA293" s="35"/>
      <c r="EB293" s="35"/>
      <c r="EC293" s="35"/>
      <c r="ED293" s="35"/>
      <c r="EE293" s="35"/>
      <c r="EF293" s="35"/>
      <c r="EG293" s="35"/>
      <c r="EH293" s="35"/>
      <c r="EI293" s="35"/>
      <c r="EJ293" s="35"/>
      <c r="EK293" s="35"/>
      <c r="EL293" s="35"/>
      <c r="EM293" s="35"/>
      <c r="EN293" s="35"/>
      <c r="EO293" s="35"/>
      <c r="EP293" s="35"/>
      <c r="EQ293" s="35"/>
      <c r="ER293" s="35"/>
      <c r="ES293" s="35"/>
      <c r="ET293" s="35"/>
      <c r="EU293" s="35"/>
      <c r="EV293" s="35"/>
      <c r="EW293" s="35"/>
      <c r="EX293" s="35"/>
      <c r="EY293" s="35"/>
      <c r="EZ293" s="35"/>
      <c r="FA293" s="35"/>
      <c r="FB293" s="35"/>
      <c r="FC293" s="35"/>
      <c r="FD293" s="35"/>
      <c r="FE293" s="35"/>
      <c r="FF293" s="35"/>
      <c r="FG293" s="35"/>
      <c r="FH293" s="35"/>
      <c r="FI293" s="35"/>
      <c r="FJ293" s="35"/>
      <c r="FK293" s="35"/>
      <c r="FL293" s="35"/>
      <c r="FM293" s="35"/>
      <c r="FN293" s="35"/>
      <c r="FO293" s="35"/>
      <c r="FP293" s="35"/>
      <c r="FQ293" s="35"/>
      <c r="FR293" s="35"/>
      <c r="FS293" s="35"/>
      <c r="FT293" s="35"/>
      <c r="FU293" s="35"/>
      <c r="FV293" s="35"/>
      <c r="FW293" s="35"/>
      <c r="FX293" s="35"/>
      <c r="FY293" s="35"/>
      <c r="FZ293" s="35"/>
      <c r="GA293" s="35"/>
      <c r="GB293" s="35"/>
      <c r="GC293" s="35"/>
      <c r="GD293" s="35"/>
      <c r="GE293" s="35"/>
      <c r="GF293" s="35"/>
      <c r="GG293" s="35"/>
      <c r="GH293" s="35"/>
      <c r="GI293" s="35"/>
      <c r="GJ293" s="35"/>
      <c r="GK293" s="35"/>
      <c r="GL293" s="35"/>
      <c r="GM293" s="35"/>
      <c r="GN293" s="35"/>
      <c r="GO293" s="35"/>
      <c r="GP293" s="35"/>
      <c r="GQ293" s="35"/>
      <c r="GR293" s="35"/>
      <c r="GS293" s="35"/>
      <c r="GT293" s="35"/>
      <c r="GU293" s="35"/>
      <c r="GV293" s="35"/>
      <c r="GW293" s="35"/>
      <c r="GX293" s="35"/>
      <c r="GY293" s="35"/>
      <c r="GZ293" s="35"/>
      <c r="HA293" s="35"/>
      <c r="HB293" s="35"/>
      <c r="HC293" s="35"/>
      <c r="HD293" s="35"/>
      <c r="HE293" s="35"/>
      <c r="HF293" s="35"/>
      <c r="HG293" s="35"/>
      <c r="HH293" s="35"/>
      <c r="HI293" s="35"/>
      <c r="HJ293" s="35"/>
      <c r="HK293" s="35"/>
      <c r="HL293" s="35"/>
      <c r="HM293" s="35"/>
      <c r="HN293" s="35"/>
      <c r="HO293" s="35"/>
      <c r="HP293" s="35"/>
      <c r="HQ293" s="35"/>
      <c r="HR293" s="35"/>
      <c r="HS293" s="35"/>
      <c r="HT293" s="35"/>
      <c r="HU293" s="35"/>
      <c r="HV293" s="35"/>
      <c r="HW293" s="35"/>
      <c r="HX293" s="35"/>
      <c r="HY293" s="35"/>
      <c r="HZ293" s="35"/>
      <c r="IA293" s="35"/>
      <c r="IB293" s="35"/>
      <c r="IC293" s="35"/>
      <c r="ID293" s="35"/>
      <c r="IE293" s="35"/>
      <c r="IF293" s="35"/>
      <c r="IG293" s="35"/>
      <c r="IH293" s="35"/>
      <c r="II293" s="35"/>
      <c r="IJ293" s="35"/>
      <c r="IK293" s="35"/>
      <c r="IL293" s="35"/>
      <c r="IM293" s="35"/>
      <c r="IN293" s="35"/>
      <c r="IO293" s="35"/>
      <c r="IP293" s="35"/>
      <c r="IQ293" s="35"/>
      <c r="IR293" s="35"/>
      <c r="IS293" s="35"/>
      <c r="IT293" s="35"/>
      <c r="IU293" s="35"/>
      <c r="IV293" s="35"/>
      <c r="IW293" s="35"/>
      <c r="IX293" s="35"/>
      <c r="IY293" s="35"/>
      <c r="IZ293" s="35"/>
      <c r="JA293" s="35"/>
      <c r="JB293" s="35"/>
      <c r="JC293" s="35"/>
      <c r="JD293" s="35"/>
      <c r="JE293" s="35"/>
      <c r="JF293" s="35"/>
    </row>
    <row r="294" spans="1:266" s="34" customFormat="1">
      <c r="A294" s="45"/>
      <c r="B294" s="45"/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  <c r="AA294" s="46"/>
      <c r="AB294" s="46"/>
      <c r="AC294" s="46"/>
      <c r="AD294" s="46"/>
      <c r="AE294" s="46"/>
      <c r="AF294" s="46"/>
      <c r="AG294" s="46"/>
      <c r="AH294" s="46"/>
      <c r="AI294" s="46"/>
      <c r="AJ294" s="46"/>
      <c r="AK294" s="46"/>
      <c r="AL294" s="46"/>
      <c r="AM294" s="46"/>
      <c r="AN294" s="46"/>
      <c r="AO294" s="46"/>
      <c r="AP294" s="46"/>
      <c r="AQ294" s="46"/>
      <c r="AR294" s="46"/>
      <c r="AS294" s="46"/>
      <c r="AT294" s="46"/>
      <c r="AU294" s="46"/>
      <c r="AV294" s="46"/>
      <c r="AW294" s="35"/>
      <c r="AX294" s="35"/>
      <c r="AY294" s="35"/>
      <c r="AZ294" s="35"/>
      <c r="BA294" s="35"/>
      <c r="BB294" s="35"/>
      <c r="BC294" s="35"/>
      <c r="BD294" s="35"/>
      <c r="BE294" s="35"/>
      <c r="BF294" s="35"/>
      <c r="BG294" s="35"/>
      <c r="BH294" s="35"/>
      <c r="BI294" s="35"/>
      <c r="BJ294" s="35"/>
      <c r="BK294" s="35"/>
      <c r="BL294" s="35"/>
      <c r="BM294" s="35"/>
      <c r="BN294" s="35"/>
      <c r="BO294" s="35"/>
      <c r="BP294" s="35"/>
      <c r="BQ294" s="35"/>
      <c r="BR294" s="35"/>
      <c r="BS294" s="35"/>
      <c r="BT294" s="35"/>
      <c r="BU294" s="35"/>
      <c r="BV294" s="35"/>
      <c r="BW294" s="35"/>
      <c r="BX294" s="35"/>
      <c r="BY294" s="35"/>
      <c r="BZ294" s="35"/>
      <c r="CA294" s="35"/>
      <c r="CB294" s="35"/>
      <c r="CC294" s="35"/>
      <c r="CD294" s="35"/>
      <c r="CE294" s="35"/>
      <c r="CF294" s="35"/>
      <c r="CG294" s="35"/>
      <c r="CH294" s="35"/>
      <c r="CI294" s="35"/>
      <c r="CJ294" s="35"/>
      <c r="CK294" s="35"/>
      <c r="CL294" s="35"/>
      <c r="CM294" s="35"/>
      <c r="CN294" s="35"/>
      <c r="CO294" s="35"/>
      <c r="CP294" s="35"/>
      <c r="CQ294" s="35"/>
      <c r="CR294" s="35"/>
      <c r="CS294" s="35"/>
      <c r="CT294" s="35"/>
      <c r="CU294" s="35"/>
      <c r="CV294" s="35"/>
      <c r="CW294" s="35"/>
      <c r="CX294" s="35"/>
      <c r="CY294" s="35"/>
      <c r="CZ294" s="35"/>
      <c r="DA294" s="35"/>
      <c r="DB294" s="35"/>
      <c r="DC294" s="35"/>
      <c r="DD294" s="35"/>
      <c r="DE294" s="35"/>
      <c r="DF294" s="35"/>
      <c r="DG294" s="35"/>
      <c r="DH294" s="35"/>
      <c r="DI294" s="35"/>
      <c r="DJ294" s="35"/>
      <c r="DK294" s="203"/>
      <c r="DL294" s="203"/>
      <c r="DM294" s="35"/>
      <c r="DN294" s="35"/>
      <c r="DO294" s="35"/>
      <c r="DP294" s="35"/>
      <c r="DQ294" s="35"/>
      <c r="DR294" s="35"/>
      <c r="DS294" s="35"/>
      <c r="DT294" s="35"/>
      <c r="DU294" s="35"/>
      <c r="DV294" s="35"/>
      <c r="DW294" s="35"/>
      <c r="DX294" s="35"/>
      <c r="DY294" s="35"/>
      <c r="DZ294" s="35"/>
      <c r="EA294" s="35"/>
      <c r="EB294" s="35"/>
      <c r="EC294" s="35"/>
      <c r="ED294" s="35"/>
      <c r="EE294" s="35"/>
      <c r="EF294" s="35"/>
      <c r="EG294" s="35"/>
      <c r="EH294" s="35"/>
      <c r="EI294" s="35"/>
      <c r="EJ294" s="35"/>
      <c r="EK294" s="35"/>
      <c r="EL294" s="35"/>
      <c r="EM294" s="35"/>
      <c r="EN294" s="35"/>
      <c r="EO294" s="35"/>
      <c r="EP294" s="35"/>
      <c r="EQ294" s="35"/>
      <c r="ER294" s="35"/>
      <c r="ES294" s="35"/>
      <c r="ET294" s="35"/>
      <c r="EU294" s="35"/>
      <c r="EV294" s="35"/>
      <c r="EW294" s="35"/>
      <c r="EX294" s="35"/>
      <c r="EY294" s="35"/>
      <c r="EZ294" s="35"/>
      <c r="FA294" s="35"/>
      <c r="FB294" s="35"/>
      <c r="FC294" s="35"/>
      <c r="FD294" s="35"/>
      <c r="FE294" s="35"/>
      <c r="FF294" s="35"/>
      <c r="FG294" s="35"/>
      <c r="FH294" s="35"/>
      <c r="FI294" s="35"/>
      <c r="FJ294" s="35"/>
      <c r="FK294" s="35"/>
      <c r="FL294" s="35"/>
      <c r="FM294" s="35"/>
      <c r="FN294" s="35"/>
      <c r="FO294" s="35"/>
      <c r="FP294" s="35"/>
      <c r="FQ294" s="35"/>
      <c r="FR294" s="35"/>
      <c r="FS294" s="35"/>
      <c r="FT294" s="35"/>
      <c r="FU294" s="35"/>
      <c r="FV294" s="35"/>
      <c r="FW294" s="35"/>
      <c r="FX294" s="35"/>
      <c r="FY294" s="35"/>
      <c r="FZ294" s="35"/>
      <c r="GA294" s="35"/>
      <c r="GB294" s="35"/>
      <c r="GC294" s="35"/>
      <c r="GD294" s="35"/>
      <c r="GE294" s="35"/>
      <c r="GF294" s="35"/>
      <c r="GG294" s="35"/>
      <c r="GH294" s="35"/>
      <c r="GI294" s="35"/>
      <c r="GJ294" s="35"/>
      <c r="GK294" s="35"/>
      <c r="GL294" s="35"/>
      <c r="GM294" s="35"/>
      <c r="GN294" s="35"/>
      <c r="GO294" s="35"/>
      <c r="GP294" s="35"/>
      <c r="GQ294" s="35"/>
      <c r="GR294" s="35"/>
      <c r="GS294" s="35"/>
      <c r="GT294" s="35"/>
      <c r="GU294" s="35"/>
      <c r="GV294" s="35"/>
      <c r="GW294" s="35"/>
      <c r="GX294" s="35"/>
      <c r="GY294" s="35"/>
      <c r="GZ294" s="35"/>
      <c r="HA294" s="35"/>
      <c r="HB294" s="35"/>
      <c r="HC294" s="35"/>
      <c r="HD294" s="35"/>
      <c r="HE294" s="35"/>
      <c r="HF294" s="35"/>
      <c r="HG294" s="35"/>
      <c r="HH294" s="35"/>
      <c r="HI294" s="35"/>
      <c r="HJ294" s="35"/>
      <c r="HK294" s="35"/>
      <c r="HL294" s="35"/>
      <c r="HM294" s="35"/>
      <c r="HN294" s="35"/>
      <c r="HO294" s="35"/>
      <c r="HP294" s="35"/>
      <c r="HQ294" s="35"/>
      <c r="HR294" s="35"/>
      <c r="HS294" s="35"/>
      <c r="HT294" s="35"/>
      <c r="HU294" s="35"/>
      <c r="HV294" s="35"/>
      <c r="HW294" s="35"/>
      <c r="HX294" s="35"/>
      <c r="HY294" s="35"/>
      <c r="HZ294" s="35"/>
      <c r="IA294" s="35"/>
      <c r="IB294" s="35"/>
      <c r="IC294" s="35"/>
      <c r="ID294" s="35"/>
      <c r="IE294" s="35"/>
      <c r="IF294" s="35"/>
      <c r="IG294" s="35"/>
      <c r="IH294" s="35"/>
      <c r="II294" s="35"/>
      <c r="IJ294" s="35"/>
      <c r="IK294" s="35"/>
      <c r="IL294" s="35"/>
      <c r="IM294" s="35"/>
      <c r="IN294" s="35"/>
      <c r="IO294" s="35"/>
      <c r="IP294" s="35"/>
      <c r="IQ294" s="35"/>
      <c r="IR294" s="35"/>
      <c r="IS294" s="35"/>
      <c r="IT294" s="35"/>
      <c r="IU294" s="35"/>
      <c r="IV294" s="35"/>
      <c r="IW294" s="35"/>
      <c r="IX294" s="35"/>
      <c r="IY294" s="35"/>
      <c r="IZ294" s="35"/>
      <c r="JA294" s="35"/>
      <c r="JB294" s="35"/>
      <c r="JC294" s="35"/>
      <c r="JD294" s="35"/>
      <c r="JE294" s="35"/>
      <c r="JF294" s="35"/>
    </row>
    <row r="295" spans="1:266" s="34" customFormat="1">
      <c r="A295" s="45"/>
      <c r="B295" s="45"/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  <c r="AA295" s="46"/>
      <c r="AB295" s="46"/>
      <c r="AC295" s="46"/>
      <c r="AD295" s="46"/>
      <c r="AE295" s="46"/>
      <c r="AF295" s="46"/>
      <c r="AG295" s="46"/>
      <c r="AH295" s="46"/>
      <c r="AI295" s="46"/>
      <c r="AJ295" s="46"/>
      <c r="AK295" s="46"/>
      <c r="AL295" s="46"/>
      <c r="AM295" s="46"/>
      <c r="AN295" s="46"/>
      <c r="AO295" s="46"/>
      <c r="AP295" s="46"/>
      <c r="AQ295" s="46"/>
      <c r="AR295" s="46"/>
      <c r="AS295" s="46"/>
      <c r="AT295" s="46"/>
      <c r="AU295" s="46"/>
      <c r="AV295" s="46"/>
      <c r="AW295" s="35"/>
      <c r="AX295" s="35"/>
      <c r="AY295" s="35"/>
      <c r="AZ295" s="35"/>
      <c r="BA295" s="35"/>
      <c r="BB295" s="35"/>
      <c r="BC295" s="35"/>
      <c r="BD295" s="35"/>
      <c r="BE295" s="35"/>
      <c r="BF295" s="35"/>
      <c r="BG295" s="35"/>
      <c r="BH295" s="35"/>
      <c r="BI295" s="35"/>
      <c r="BJ295" s="35"/>
      <c r="BK295" s="35"/>
      <c r="BL295" s="35"/>
      <c r="BM295" s="35"/>
      <c r="BN295" s="35"/>
      <c r="BO295" s="35"/>
      <c r="BP295" s="35"/>
      <c r="BQ295" s="35"/>
      <c r="BR295" s="35"/>
      <c r="BS295" s="35"/>
      <c r="BT295" s="35"/>
      <c r="BU295" s="35"/>
      <c r="BV295" s="35"/>
      <c r="BW295" s="35"/>
      <c r="BX295" s="35"/>
      <c r="BY295" s="35"/>
      <c r="BZ295" s="35"/>
      <c r="CA295" s="35"/>
      <c r="CB295" s="35"/>
      <c r="CC295" s="35"/>
      <c r="CD295" s="35"/>
      <c r="CE295" s="35"/>
      <c r="CF295" s="35"/>
      <c r="CG295" s="35"/>
      <c r="CH295" s="35"/>
      <c r="CI295" s="35"/>
      <c r="CJ295" s="35"/>
      <c r="CK295" s="35"/>
      <c r="CL295" s="35"/>
      <c r="CM295" s="35"/>
      <c r="CN295" s="35"/>
      <c r="CO295" s="35"/>
      <c r="CP295" s="35"/>
      <c r="CQ295" s="35"/>
      <c r="CR295" s="35"/>
      <c r="CS295" s="35"/>
      <c r="CT295" s="35"/>
      <c r="CU295" s="35"/>
      <c r="CV295" s="35"/>
      <c r="CW295" s="35"/>
      <c r="CX295" s="35"/>
      <c r="CY295" s="35"/>
      <c r="CZ295" s="35"/>
      <c r="DA295" s="35"/>
      <c r="DB295" s="35"/>
      <c r="DC295" s="35"/>
      <c r="DD295" s="35"/>
      <c r="DE295" s="35"/>
      <c r="DF295" s="35"/>
      <c r="DG295" s="35"/>
      <c r="DH295" s="35"/>
      <c r="DI295" s="35"/>
      <c r="DJ295" s="35"/>
      <c r="DK295" s="203"/>
      <c r="DL295" s="203"/>
      <c r="DM295" s="35"/>
      <c r="DN295" s="35"/>
      <c r="DO295" s="35"/>
      <c r="DP295" s="35"/>
      <c r="DQ295" s="35"/>
      <c r="DR295" s="35"/>
      <c r="DS295" s="35"/>
      <c r="DT295" s="35"/>
      <c r="DU295" s="35"/>
      <c r="DV295" s="35"/>
      <c r="DW295" s="35"/>
      <c r="DX295" s="35"/>
      <c r="DY295" s="35"/>
      <c r="DZ295" s="35"/>
      <c r="EA295" s="35"/>
      <c r="EB295" s="35"/>
      <c r="EC295" s="35"/>
      <c r="ED295" s="35"/>
      <c r="EE295" s="35"/>
      <c r="EF295" s="35"/>
      <c r="EG295" s="35"/>
      <c r="EH295" s="35"/>
      <c r="EI295" s="35"/>
      <c r="EJ295" s="35"/>
      <c r="EK295" s="35"/>
      <c r="EL295" s="35"/>
      <c r="EM295" s="35"/>
      <c r="EN295" s="35"/>
      <c r="EO295" s="35"/>
      <c r="EP295" s="35"/>
      <c r="EQ295" s="35"/>
      <c r="ER295" s="35"/>
      <c r="ES295" s="35"/>
      <c r="ET295" s="35"/>
      <c r="EU295" s="35"/>
      <c r="EV295" s="35"/>
      <c r="EW295" s="35"/>
      <c r="EX295" s="35"/>
      <c r="EY295" s="35"/>
      <c r="EZ295" s="35"/>
      <c r="FA295" s="35"/>
      <c r="FB295" s="35"/>
      <c r="FC295" s="35"/>
      <c r="FD295" s="35"/>
      <c r="FE295" s="35"/>
      <c r="FF295" s="35"/>
      <c r="FG295" s="35"/>
      <c r="FH295" s="35"/>
      <c r="FI295" s="35"/>
      <c r="FJ295" s="35"/>
      <c r="FK295" s="35"/>
      <c r="FL295" s="35"/>
      <c r="FM295" s="35"/>
      <c r="FN295" s="35"/>
      <c r="FO295" s="35"/>
      <c r="FP295" s="35"/>
      <c r="FQ295" s="35"/>
      <c r="FR295" s="35"/>
      <c r="FS295" s="35"/>
      <c r="FT295" s="35"/>
      <c r="FU295" s="35"/>
      <c r="FV295" s="35"/>
      <c r="FW295" s="35"/>
      <c r="FX295" s="35"/>
      <c r="FY295" s="35"/>
      <c r="FZ295" s="35"/>
      <c r="GA295" s="35"/>
      <c r="GB295" s="35"/>
      <c r="GC295" s="35"/>
      <c r="GD295" s="35"/>
      <c r="GE295" s="35"/>
      <c r="GF295" s="35"/>
      <c r="GG295" s="35"/>
      <c r="GH295" s="35"/>
      <c r="GI295" s="35"/>
      <c r="GJ295" s="35"/>
      <c r="GK295" s="35"/>
      <c r="GL295" s="35"/>
      <c r="GM295" s="35"/>
      <c r="GN295" s="35"/>
      <c r="GO295" s="35"/>
      <c r="GP295" s="35"/>
      <c r="GQ295" s="35"/>
      <c r="GR295" s="35"/>
      <c r="GS295" s="35"/>
      <c r="GT295" s="35"/>
      <c r="GU295" s="35"/>
      <c r="GV295" s="35"/>
      <c r="GW295" s="35"/>
      <c r="GX295" s="35"/>
      <c r="GY295" s="35"/>
      <c r="GZ295" s="35"/>
      <c r="HA295" s="35"/>
      <c r="HB295" s="35"/>
      <c r="HC295" s="35"/>
      <c r="HD295" s="35"/>
      <c r="HE295" s="35"/>
      <c r="HF295" s="35"/>
      <c r="HG295" s="35"/>
      <c r="HH295" s="35"/>
      <c r="HI295" s="35"/>
      <c r="HJ295" s="35"/>
      <c r="HK295" s="35"/>
      <c r="HL295" s="35"/>
      <c r="HM295" s="35"/>
      <c r="HN295" s="35"/>
      <c r="HO295" s="35"/>
      <c r="HP295" s="35"/>
      <c r="HQ295" s="35"/>
      <c r="HR295" s="35"/>
      <c r="HS295" s="35"/>
      <c r="HT295" s="35"/>
      <c r="HU295" s="35"/>
      <c r="HV295" s="35"/>
      <c r="HW295" s="35"/>
      <c r="HX295" s="35"/>
      <c r="HY295" s="35"/>
      <c r="HZ295" s="35"/>
      <c r="IA295" s="35"/>
      <c r="IB295" s="35"/>
      <c r="IC295" s="35"/>
      <c r="ID295" s="35"/>
      <c r="IE295" s="35"/>
      <c r="IF295" s="35"/>
      <c r="IG295" s="35"/>
      <c r="IH295" s="35"/>
      <c r="II295" s="35"/>
      <c r="IJ295" s="35"/>
      <c r="IK295" s="35"/>
      <c r="IL295" s="35"/>
      <c r="IM295" s="35"/>
      <c r="IN295" s="35"/>
      <c r="IO295" s="35"/>
      <c r="IP295" s="35"/>
      <c r="IQ295" s="35"/>
      <c r="IR295" s="35"/>
      <c r="IS295" s="35"/>
      <c r="IT295" s="35"/>
      <c r="IU295" s="35"/>
      <c r="IV295" s="35"/>
      <c r="IW295" s="35"/>
      <c r="IX295" s="35"/>
      <c r="IY295" s="35"/>
      <c r="IZ295" s="35"/>
      <c r="JA295" s="35"/>
      <c r="JB295" s="35"/>
      <c r="JC295" s="35"/>
      <c r="JD295" s="35"/>
      <c r="JE295" s="35"/>
      <c r="JF295" s="35"/>
    </row>
    <row r="296" spans="1:266" s="34" customFormat="1">
      <c r="A296" s="45"/>
      <c r="B296" s="45"/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  <c r="AA296" s="46"/>
      <c r="AB296" s="46"/>
      <c r="AC296" s="46"/>
      <c r="AD296" s="46"/>
      <c r="AE296" s="46"/>
      <c r="AF296" s="46"/>
      <c r="AG296" s="46"/>
      <c r="AH296" s="46"/>
      <c r="AI296" s="46"/>
      <c r="AJ296" s="46"/>
      <c r="AK296" s="46"/>
      <c r="AL296" s="46"/>
      <c r="AM296" s="46"/>
      <c r="AN296" s="46"/>
      <c r="AO296" s="46"/>
      <c r="AP296" s="46"/>
      <c r="AQ296" s="46"/>
      <c r="AR296" s="46"/>
      <c r="AS296" s="46"/>
      <c r="AT296" s="46"/>
      <c r="AU296" s="46"/>
      <c r="AV296" s="46"/>
      <c r="AW296" s="35"/>
      <c r="AX296" s="35"/>
      <c r="AY296" s="35"/>
      <c r="AZ296" s="35"/>
      <c r="BA296" s="35"/>
      <c r="BB296" s="35"/>
      <c r="BC296" s="35"/>
      <c r="BD296" s="35"/>
      <c r="BE296" s="35"/>
      <c r="BF296" s="35"/>
      <c r="BG296" s="35"/>
      <c r="BH296" s="35"/>
      <c r="BI296" s="35"/>
      <c r="BJ296" s="35"/>
      <c r="BK296" s="35"/>
      <c r="BL296" s="35"/>
      <c r="BM296" s="35"/>
      <c r="BN296" s="35"/>
      <c r="BO296" s="35"/>
      <c r="BP296" s="35"/>
      <c r="BQ296" s="35"/>
      <c r="BR296" s="35"/>
      <c r="BS296" s="35"/>
      <c r="BT296" s="35"/>
      <c r="BU296" s="35"/>
      <c r="BV296" s="35"/>
      <c r="BW296" s="35"/>
      <c r="BX296" s="35"/>
      <c r="BY296" s="35"/>
      <c r="BZ296" s="35"/>
      <c r="CA296" s="35"/>
      <c r="CB296" s="35"/>
      <c r="CC296" s="35"/>
      <c r="CD296" s="35"/>
      <c r="CE296" s="35"/>
      <c r="CF296" s="35"/>
      <c r="CG296" s="35"/>
      <c r="CH296" s="35"/>
      <c r="CI296" s="35"/>
      <c r="CJ296" s="35"/>
      <c r="CK296" s="35"/>
      <c r="CL296" s="35"/>
      <c r="CM296" s="35"/>
      <c r="CN296" s="35"/>
      <c r="CO296" s="35"/>
      <c r="CP296" s="35"/>
      <c r="CQ296" s="35"/>
      <c r="CR296" s="35"/>
      <c r="CS296" s="35"/>
      <c r="CT296" s="35"/>
      <c r="CU296" s="35"/>
      <c r="CV296" s="35"/>
      <c r="CW296" s="35"/>
      <c r="CX296" s="35"/>
      <c r="CY296" s="35"/>
      <c r="CZ296" s="35"/>
      <c r="DA296" s="35"/>
      <c r="DB296" s="35"/>
      <c r="DC296" s="35"/>
      <c r="DD296" s="35"/>
      <c r="DE296" s="35"/>
      <c r="DF296" s="35"/>
      <c r="DG296" s="35"/>
      <c r="DH296" s="35"/>
      <c r="DI296" s="35"/>
      <c r="DJ296" s="35"/>
      <c r="DK296" s="203"/>
      <c r="DL296" s="203"/>
      <c r="DM296" s="35"/>
      <c r="DN296" s="35"/>
      <c r="DO296" s="35"/>
      <c r="DP296" s="35"/>
      <c r="DQ296" s="35"/>
      <c r="DR296" s="35"/>
      <c r="DS296" s="35"/>
      <c r="DT296" s="35"/>
      <c r="DU296" s="35"/>
      <c r="DV296" s="35"/>
      <c r="DW296" s="35"/>
      <c r="DX296" s="35"/>
      <c r="DY296" s="35"/>
      <c r="DZ296" s="35"/>
      <c r="EA296" s="35"/>
      <c r="EB296" s="35"/>
      <c r="EC296" s="35"/>
      <c r="ED296" s="35"/>
      <c r="EE296" s="35"/>
      <c r="EF296" s="35"/>
      <c r="EG296" s="35"/>
      <c r="EH296" s="35"/>
      <c r="EI296" s="35"/>
      <c r="EJ296" s="35"/>
      <c r="EK296" s="35"/>
      <c r="EL296" s="35"/>
      <c r="EM296" s="35"/>
      <c r="EN296" s="35"/>
      <c r="EO296" s="35"/>
      <c r="EP296" s="35"/>
      <c r="EQ296" s="35"/>
      <c r="ER296" s="35"/>
      <c r="ES296" s="35"/>
      <c r="ET296" s="35"/>
      <c r="EU296" s="35"/>
      <c r="EV296" s="35"/>
      <c r="EW296" s="35"/>
      <c r="EX296" s="35"/>
      <c r="EY296" s="35"/>
      <c r="EZ296" s="35"/>
      <c r="FA296" s="35"/>
      <c r="FB296" s="35"/>
      <c r="FC296" s="35"/>
      <c r="FD296" s="35"/>
      <c r="FE296" s="35"/>
      <c r="FF296" s="35"/>
      <c r="FG296" s="35"/>
      <c r="FH296" s="35"/>
      <c r="FI296" s="35"/>
      <c r="FJ296" s="35"/>
      <c r="FK296" s="35"/>
      <c r="FL296" s="35"/>
      <c r="FM296" s="35"/>
      <c r="FN296" s="35"/>
      <c r="FO296" s="35"/>
      <c r="FP296" s="35"/>
      <c r="FQ296" s="35"/>
      <c r="FR296" s="35"/>
      <c r="FS296" s="35"/>
      <c r="FT296" s="35"/>
      <c r="FU296" s="35"/>
      <c r="FV296" s="35"/>
      <c r="FW296" s="35"/>
      <c r="FX296" s="35"/>
      <c r="FY296" s="35"/>
      <c r="FZ296" s="35"/>
      <c r="GA296" s="35"/>
      <c r="GB296" s="35"/>
      <c r="GC296" s="35"/>
      <c r="GD296" s="35"/>
      <c r="GE296" s="35"/>
      <c r="GF296" s="35"/>
      <c r="GG296" s="35"/>
      <c r="GH296" s="35"/>
      <c r="GI296" s="35"/>
      <c r="GJ296" s="35"/>
      <c r="GK296" s="35"/>
      <c r="GL296" s="35"/>
      <c r="GM296" s="35"/>
      <c r="GN296" s="35"/>
      <c r="GO296" s="35"/>
      <c r="GP296" s="35"/>
      <c r="GQ296" s="35"/>
      <c r="GR296" s="35"/>
      <c r="GS296" s="35"/>
      <c r="GT296" s="35"/>
      <c r="GU296" s="35"/>
      <c r="GV296" s="35"/>
      <c r="GW296" s="35"/>
      <c r="GX296" s="35"/>
      <c r="GY296" s="35"/>
      <c r="GZ296" s="35"/>
      <c r="HA296" s="35"/>
      <c r="HB296" s="35"/>
      <c r="HC296" s="35"/>
      <c r="HD296" s="35"/>
      <c r="HE296" s="35"/>
      <c r="HF296" s="35"/>
      <c r="HG296" s="35"/>
      <c r="HH296" s="35"/>
      <c r="HI296" s="35"/>
      <c r="HJ296" s="35"/>
      <c r="HK296" s="35"/>
      <c r="HL296" s="35"/>
      <c r="HM296" s="35"/>
      <c r="HN296" s="35"/>
      <c r="HO296" s="35"/>
      <c r="HP296" s="35"/>
      <c r="HQ296" s="35"/>
      <c r="HR296" s="35"/>
      <c r="HS296" s="35"/>
      <c r="HT296" s="35"/>
      <c r="HU296" s="35"/>
      <c r="HV296" s="35"/>
      <c r="HW296" s="35"/>
      <c r="HX296" s="35"/>
      <c r="HY296" s="35"/>
      <c r="HZ296" s="35"/>
      <c r="IA296" s="35"/>
      <c r="IB296" s="35"/>
      <c r="IC296" s="35"/>
      <c r="ID296" s="35"/>
      <c r="IE296" s="35"/>
      <c r="IF296" s="35"/>
      <c r="IG296" s="35"/>
      <c r="IH296" s="35"/>
      <c r="II296" s="35"/>
      <c r="IJ296" s="35"/>
      <c r="IK296" s="35"/>
      <c r="IL296" s="35"/>
      <c r="IM296" s="35"/>
      <c r="IN296" s="35"/>
      <c r="IO296" s="35"/>
      <c r="IP296" s="35"/>
      <c r="IQ296" s="35"/>
      <c r="IR296" s="35"/>
      <c r="IS296" s="35"/>
      <c r="IT296" s="35"/>
      <c r="IU296" s="35"/>
      <c r="IV296" s="35"/>
      <c r="IW296" s="35"/>
      <c r="IX296" s="35"/>
      <c r="IY296" s="35"/>
      <c r="IZ296" s="35"/>
      <c r="JA296" s="35"/>
      <c r="JB296" s="35"/>
      <c r="JC296" s="35"/>
      <c r="JD296" s="35"/>
      <c r="JE296" s="35"/>
      <c r="JF296" s="35"/>
    </row>
    <row r="297" spans="1:266" s="34" customFormat="1">
      <c r="A297" s="45"/>
      <c r="B297" s="45"/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  <c r="AA297" s="46"/>
      <c r="AB297" s="46"/>
      <c r="AC297" s="46"/>
      <c r="AD297" s="46"/>
      <c r="AE297" s="46"/>
      <c r="AF297" s="46"/>
      <c r="AG297" s="46"/>
      <c r="AH297" s="46"/>
      <c r="AI297" s="46"/>
      <c r="AJ297" s="46"/>
      <c r="AK297" s="46"/>
      <c r="AL297" s="46"/>
      <c r="AM297" s="46"/>
      <c r="AN297" s="46"/>
      <c r="AO297" s="46"/>
      <c r="AP297" s="46"/>
      <c r="AQ297" s="46"/>
      <c r="AR297" s="46"/>
      <c r="AS297" s="46"/>
      <c r="AT297" s="46"/>
      <c r="AU297" s="46"/>
      <c r="AV297" s="46"/>
      <c r="AW297" s="35"/>
      <c r="AX297" s="35"/>
      <c r="AY297" s="35"/>
      <c r="AZ297" s="35"/>
      <c r="BA297" s="35"/>
      <c r="BB297" s="35"/>
      <c r="BC297" s="35"/>
      <c r="BD297" s="35"/>
      <c r="BE297" s="35"/>
      <c r="BF297" s="35"/>
      <c r="BG297" s="35"/>
      <c r="BH297" s="35"/>
      <c r="BI297" s="35"/>
      <c r="BJ297" s="35"/>
      <c r="BK297" s="35"/>
      <c r="BL297" s="35"/>
      <c r="BM297" s="35"/>
      <c r="BN297" s="35"/>
      <c r="BO297" s="35"/>
      <c r="BP297" s="35"/>
      <c r="BQ297" s="35"/>
      <c r="BR297" s="35"/>
      <c r="BS297" s="35"/>
      <c r="BT297" s="35"/>
      <c r="BU297" s="35"/>
      <c r="BV297" s="35"/>
      <c r="BW297" s="35"/>
      <c r="BX297" s="35"/>
      <c r="BY297" s="35"/>
      <c r="BZ297" s="35"/>
      <c r="CA297" s="35"/>
      <c r="CB297" s="35"/>
      <c r="CC297" s="35"/>
      <c r="CD297" s="35"/>
      <c r="CE297" s="35"/>
      <c r="CF297" s="35"/>
      <c r="CG297" s="35"/>
      <c r="CH297" s="35"/>
      <c r="CI297" s="35"/>
      <c r="CJ297" s="35"/>
      <c r="CK297" s="35"/>
      <c r="CL297" s="35"/>
      <c r="CM297" s="35"/>
      <c r="CN297" s="35"/>
      <c r="CO297" s="35"/>
      <c r="CP297" s="35"/>
      <c r="CQ297" s="35"/>
      <c r="CR297" s="35"/>
      <c r="CS297" s="35"/>
      <c r="CT297" s="35"/>
      <c r="CU297" s="35"/>
      <c r="CV297" s="35"/>
      <c r="CW297" s="35"/>
      <c r="CX297" s="35"/>
      <c r="CY297" s="35"/>
      <c r="CZ297" s="35"/>
      <c r="DA297" s="35"/>
      <c r="DB297" s="35"/>
      <c r="DC297" s="35"/>
      <c r="DD297" s="35"/>
      <c r="DE297" s="35"/>
      <c r="DF297" s="35"/>
      <c r="DG297" s="35"/>
      <c r="DH297" s="35"/>
      <c r="DI297" s="35"/>
      <c r="DJ297" s="35"/>
      <c r="DK297" s="203"/>
      <c r="DL297" s="203"/>
      <c r="DM297" s="35"/>
      <c r="DN297" s="35"/>
      <c r="DO297" s="35"/>
      <c r="DP297" s="35"/>
      <c r="DQ297" s="35"/>
      <c r="DR297" s="35"/>
      <c r="DS297" s="35"/>
      <c r="DT297" s="35"/>
      <c r="DU297" s="35"/>
      <c r="DV297" s="35"/>
      <c r="DW297" s="35"/>
      <c r="DX297" s="35"/>
      <c r="DY297" s="35"/>
      <c r="DZ297" s="35"/>
      <c r="EA297" s="35"/>
      <c r="EB297" s="35"/>
      <c r="EC297" s="35"/>
      <c r="ED297" s="35"/>
      <c r="EE297" s="35"/>
      <c r="EF297" s="35"/>
      <c r="EG297" s="35"/>
      <c r="EH297" s="35"/>
      <c r="EI297" s="35"/>
      <c r="EJ297" s="35"/>
      <c r="EK297" s="35"/>
      <c r="EL297" s="35"/>
      <c r="EM297" s="35"/>
      <c r="EN297" s="35"/>
      <c r="EO297" s="35"/>
      <c r="EP297" s="35"/>
      <c r="EQ297" s="35"/>
      <c r="ER297" s="35"/>
      <c r="ES297" s="35"/>
      <c r="ET297" s="35"/>
      <c r="EU297" s="35"/>
      <c r="EV297" s="35"/>
      <c r="EW297" s="35"/>
      <c r="EX297" s="35"/>
      <c r="EY297" s="35"/>
      <c r="EZ297" s="35"/>
      <c r="FA297" s="35"/>
      <c r="FB297" s="35"/>
      <c r="FC297" s="35"/>
      <c r="FD297" s="35"/>
      <c r="FE297" s="35"/>
      <c r="FF297" s="35"/>
      <c r="FG297" s="35"/>
      <c r="FH297" s="35"/>
      <c r="FI297" s="35"/>
      <c r="FJ297" s="35"/>
      <c r="FK297" s="35"/>
      <c r="FL297" s="35"/>
      <c r="FM297" s="35"/>
      <c r="FN297" s="35"/>
      <c r="FO297" s="35"/>
      <c r="FP297" s="35"/>
      <c r="FQ297" s="35"/>
      <c r="FR297" s="35"/>
      <c r="FS297" s="35"/>
      <c r="FT297" s="35"/>
      <c r="FU297" s="35"/>
      <c r="FV297" s="35"/>
      <c r="FW297" s="35"/>
      <c r="FX297" s="35"/>
      <c r="FY297" s="35"/>
      <c r="FZ297" s="35"/>
      <c r="GA297" s="35"/>
      <c r="GB297" s="35"/>
      <c r="GC297" s="35"/>
      <c r="GD297" s="35"/>
      <c r="GE297" s="35"/>
      <c r="GF297" s="35"/>
      <c r="GG297" s="35"/>
      <c r="GH297" s="35"/>
      <c r="GI297" s="35"/>
      <c r="GJ297" s="35"/>
      <c r="GK297" s="35"/>
      <c r="GL297" s="35"/>
      <c r="GM297" s="35"/>
      <c r="GN297" s="35"/>
      <c r="GO297" s="35"/>
      <c r="GP297" s="35"/>
      <c r="GQ297" s="35"/>
      <c r="GR297" s="35"/>
      <c r="GS297" s="35"/>
      <c r="GT297" s="35"/>
      <c r="GU297" s="35"/>
      <c r="GV297" s="35"/>
      <c r="GW297" s="35"/>
      <c r="GX297" s="35"/>
      <c r="GY297" s="35"/>
      <c r="GZ297" s="35"/>
      <c r="HA297" s="35"/>
      <c r="HB297" s="35"/>
      <c r="HC297" s="35"/>
      <c r="HD297" s="35"/>
      <c r="HE297" s="35"/>
      <c r="HF297" s="35"/>
      <c r="HG297" s="35"/>
      <c r="HH297" s="35"/>
      <c r="HI297" s="35"/>
      <c r="HJ297" s="35"/>
      <c r="HK297" s="35"/>
      <c r="HL297" s="35"/>
      <c r="HM297" s="35"/>
      <c r="HN297" s="35"/>
      <c r="HO297" s="35"/>
      <c r="HP297" s="35"/>
      <c r="HQ297" s="35"/>
      <c r="HR297" s="35"/>
      <c r="HS297" s="35"/>
      <c r="HT297" s="35"/>
      <c r="HU297" s="35"/>
      <c r="HV297" s="35"/>
      <c r="HW297" s="35"/>
      <c r="HX297" s="35"/>
      <c r="HY297" s="35"/>
      <c r="HZ297" s="35"/>
      <c r="IA297" s="35"/>
      <c r="IB297" s="35"/>
      <c r="IC297" s="35"/>
      <c r="ID297" s="35"/>
      <c r="IE297" s="35"/>
      <c r="IF297" s="35"/>
      <c r="IG297" s="35"/>
      <c r="IH297" s="35"/>
      <c r="II297" s="35"/>
      <c r="IJ297" s="35"/>
      <c r="IK297" s="35"/>
      <c r="IL297" s="35"/>
      <c r="IM297" s="35"/>
      <c r="IN297" s="35"/>
      <c r="IO297" s="35"/>
      <c r="IP297" s="35"/>
      <c r="IQ297" s="35"/>
      <c r="IR297" s="35"/>
      <c r="IS297" s="35"/>
      <c r="IT297" s="35"/>
      <c r="IU297" s="35"/>
      <c r="IV297" s="35"/>
      <c r="IW297" s="35"/>
      <c r="IX297" s="35"/>
      <c r="IY297" s="35"/>
      <c r="IZ297" s="35"/>
      <c r="JA297" s="35"/>
      <c r="JB297" s="35"/>
      <c r="JC297" s="35"/>
      <c r="JD297" s="35"/>
      <c r="JE297" s="35"/>
      <c r="JF297" s="35"/>
    </row>
    <row r="298" spans="1:266" s="34" customFormat="1">
      <c r="A298" s="45"/>
      <c r="B298" s="45"/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  <c r="AA298" s="46"/>
      <c r="AB298" s="46"/>
      <c r="AC298" s="46"/>
      <c r="AD298" s="46"/>
      <c r="AE298" s="46"/>
      <c r="AF298" s="46"/>
      <c r="AG298" s="46"/>
      <c r="AH298" s="46"/>
      <c r="AI298" s="46"/>
      <c r="AJ298" s="46"/>
      <c r="AK298" s="46"/>
      <c r="AL298" s="46"/>
      <c r="AM298" s="46"/>
      <c r="AN298" s="46"/>
      <c r="AO298" s="46"/>
      <c r="AP298" s="46"/>
      <c r="AQ298" s="46"/>
      <c r="AR298" s="46"/>
      <c r="AS298" s="46"/>
      <c r="AT298" s="46"/>
      <c r="AU298" s="46"/>
      <c r="AV298" s="46"/>
      <c r="AW298" s="35"/>
      <c r="AX298" s="35"/>
      <c r="AY298" s="35"/>
      <c r="AZ298" s="35"/>
      <c r="BA298" s="35"/>
      <c r="BB298" s="35"/>
      <c r="BC298" s="35"/>
      <c r="BD298" s="35"/>
      <c r="BE298" s="35"/>
      <c r="BF298" s="35"/>
      <c r="BG298" s="35"/>
      <c r="BH298" s="35"/>
      <c r="BI298" s="35"/>
      <c r="BJ298" s="35"/>
      <c r="BK298" s="35"/>
      <c r="BL298" s="35"/>
      <c r="BM298" s="35"/>
      <c r="BN298" s="35"/>
      <c r="BO298" s="35"/>
      <c r="BP298" s="35"/>
      <c r="BQ298" s="35"/>
      <c r="BR298" s="35"/>
      <c r="BS298" s="35"/>
      <c r="BT298" s="35"/>
      <c r="BU298" s="35"/>
      <c r="BV298" s="35"/>
      <c r="BW298" s="35"/>
      <c r="BX298" s="35"/>
      <c r="BY298" s="35"/>
      <c r="BZ298" s="35"/>
      <c r="CA298" s="35"/>
      <c r="CB298" s="35"/>
      <c r="CC298" s="35"/>
      <c r="CD298" s="35"/>
      <c r="CE298" s="35"/>
      <c r="CF298" s="35"/>
      <c r="CG298" s="35"/>
      <c r="CH298" s="35"/>
      <c r="CI298" s="35"/>
      <c r="CJ298" s="35"/>
      <c r="CK298" s="35"/>
      <c r="CL298" s="35"/>
      <c r="CM298" s="35"/>
      <c r="CN298" s="35"/>
      <c r="CO298" s="35"/>
      <c r="CP298" s="35"/>
      <c r="CQ298" s="35"/>
      <c r="CR298" s="35"/>
      <c r="CS298" s="35"/>
      <c r="CT298" s="35"/>
      <c r="CU298" s="35"/>
      <c r="CV298" s="35"/>
      <c r="CW298" s="35"/>
      <c r="CX298" s="35"/>
      <c r="CY298" s="35"/>
      <c r="CZ298" s="35"/>
      <c r="DA298" s="35"/>
      <c r="DB298" s="35"/>
      <c r="DC298" s="35"/>
      <c r="DD298" s="35"/>
      <c r="DE298" s="35"/>
      <c r="DF298" s="35"/>
      <c r="DG298" s="35"/>
      <c r="DH298" s="35"/>
      <c r="DI298" s="35"/>
      <c r="DJ298" s="35"/>
      <c r="DK298" s="203"/>
      <c r="DL298" s="203"/>
      <c r="DM298" s="35"/>
      <c r="DN298" s="35"/>
      <c r="DO298" s="35"/>
      <c r="DP298" s="35"/>
      <c r="DQ298" s="35"/>
      <c r="DR298" s="35"/>
      <c r="DS298" s="35"/>
      <c r="DT298" s="35"/>
      <c r="DU298" s="35"/>
      <c r="DV298" s="35"/>
      <c r="DW298" s="35"/>
      <c r="DX298" s="35"/>
      <c r="DY298" s="35"/>
      <c r="DZ298" s="35"/>
      <c r="EA298" s="35"/>
      <c r="EB298" s="35"/>
      <c r="EC298" s="35"/>
      <c r="ED298" s="35"/>
      <c r="EE298" s="35"/>
      <c r="EF298" s="35"/>
      <c r="EG298" s="35"/>
      <c r="EH298" s="35"/>
      <c r="EI298" s="35"/>
      <c r="EJ298" s="35"/>
      <c r="EK298" s="35"/>
      <c r="EL298" s="35"/>
      <c r="EM298" s="35"/>
      <c r="EN298" s="35"/>
      <c r="EO298" s="35"/>
      <c r="EP298" s="35"/>
      <c r="EQ298" s="35"/>
      <c r="ER298" s="35"/>
      <c r="ES298" s="35"/>
      <c r="ET298" s="35"/>
      <c r="EU298" s="35"/>
      <c r="EV298" s="35"/>
      <c r="EW298" s="35"/>
      <c r="EX298" s="35"/>
      <c r="EY298" s="35"/>
      <c r="EZ298" s="35"/>
      <c r="FA298" s="35"/>
      <c r="FB298" s="35"/>
      <c r="FC298" s="35"/>
      <c r="FD298" s="35"/>
      <c r="FE298" s="35"/>
      <c r="FF298" s="35"/>
      <c r="FG298" s="35"/>
      <c r="FH298" s="35"/>
      <c r="FI298" s="35"/>
      <c r="FJ298" s="35"/>
      <c r="FK298" s="35"/>
      <c r="FL298" s="35"/>
      <c r="FM298" s="35"/>
      <c r="FN298" s="35"/>
      <c r="FO298" s="35"/>
      <c r="FP298" s="35"/>
      <c r="FQ298" s="35"/>
      <c r="FR298" s="35"/>
      <c r="FS298" s="35"/>
      <c r="FT298" s="35"/>
      <c r="FU298" s="35"/>
      <c r="FV298" s="35"/>
      <c r="FW298" s="35"/>
      <c r="FX298" s="35"/>
      <c r="FY298" s="35"/>
      <c r="FZ298" s="35"/>
      <c r="GA298" s="35"/>
      <c r="GB298" s="35"/>
      <c r="GC298" s="35"/>
      <c r="GD298" s="35"/>
      <c r="GE298" s="35"/>
      <c r="GF298" s="35"/>
      <c r="GG298" s="35"/>
      <c r="GH298" s="35"/>
      <c r="GI298" s="35"/>
      <c r="GJ298" s="35"/>
      <c r="GK298" s="35"/>
      <c r="GL298" s="35"/>
      <c r="GM298" s="35"/>
      <c r="GN298" s="35"/>
      <c r="GO298" s="35"/>
      <c r="GP298" s="35"/>
      <c r="GQ298" s="35"/>
      <c r="GR298" s="35"/>
      <c r="GS298" s="35"/>
      <c r="GT298" s="35"/>
      <c r="GU298" s="35"/>
      <c r="GV298" s="35"/>
      <c r="GW298" s="35"/>
      <c r="GX298" s="35"/>
      <c r="GY298" s="35"/>
      <c r="GZ298" s="35"/>
      <c r="HA298" s="35"/>
      <c r="HB298" s="35"/>
      <c r="HC298" s="35"/>
      <c r="HD298" s="35"/>
      <c r="HE298" s="35"/>
      <c r="HF298" s="35"/>
      <c r="HG298" s="35"/>
      <c r="HH298" s="35"/>
      <c r="HI298" s="35"/>
      <c r="HJ298" s="35"/>
      <c r="HK298" s="35"/>
      <c r="HL298" s="35"/>
      <c r="HM298" s="35"/>
      <c r="HN298" s="35"/>
      <c r="HO298" s="35"/>
      <c r="HP298" s="35"/>
      <c r="HQ298" s="35"/>
      <c r="HR298" s="35"/>
      <c r="HS298" s="35"/>
      <c r="HT298" s="35"/>
      <c r="HU298" s="35"/>
      <c r="HV298" s="35"/>
      <c r="HW298" s="35"/>
      <c r="HX298" s="35"/>
      <c r="HY298" s="35"/>
      <c r="HZ298" s="35"/>
      <c r="IA298" s="35"/>
      <c r="IB298" s="35"/>
      <c r="IC298" s="35"/>
      <c r="ID298" s="35"/>
      <c r="IE298" s="35"/>
      <c r="IF298" s="35"/>
      <c r="IG298" s="35"/>
      <c r="IH298" s="35"/>
      <c r="II298" s="35"/>
      <c r="IJ298" s="35"/>
      <c r="IK298" s="35"/>
      <c r="IL298" s="35"/>
      <c r="IM298" s="35"/>
      <c r="IN298" s="35"/>
      <c r="IO298" s="35"/>
      <c r="IP298" s="35"/>
      <c r="IQ298" s="35"/>
      <c r="IR298" s="35"/>
      <c r="IS298" s="35"/>
      <c r="IT298" s="35"/>
      <c r="IU298" s="35"/>
      <c r="IV298" s="35"/>
      <c r="IW298" s="35"/>
      <c r="IX298" s="35"/>
      <c r="IY298" s="35"/>
      <c r="IZ298" s="35"/>
      <c r="JA298" s="35"/>
      <c r="JB298" s="35"/>
      <c r="JC298" s="35"/>
      <c r="JD298" s="35"/>
      <c r="JE298" s="35"/>
      <c r="JF298" s="35"/>
    </row>
    <row r="299" spans="1:266" s="34" customFormat="1">
      <c r="A299" s="45"/>
      <c r="B299" s="45"/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  <c r="AA299" s="46"/>
      <c r="AB299" s="46"/>
      <c r="AC299" s="46"/>
      <c r="AD299" s="46"/>
      <c r="AE299" s="46"/>
      <c r="AF299" s="46"/>
      <c r="AG299" s="46"/>
      <c r="AH299" s="46"/>
      <c r="AI299" s="46"/>
      <c r="AJ299" s="46"/>
      <c r="AK299" s="46"/>
      <c r="AL299" s="46"/>
      <c r="AM299" s="46"/>
      <c r="AN299" s="46"/>
      <c r="AO299" s="46"/>
      <c r="AP299" s="46"/>
      <c r="AQ299" s="46"/>
      <c r="AR299" s="46"/>
      <c r="AS299" s="46"/>
      <c r="AT299" s="46"/>
      <c r="AU299" s="46"/>
      <c r="AV299" s="46"/>
      <c r="AW299" s="35"/>
      <c r="AX299" s="35"/>
      <c r="AY299" s="35"/>
      <c r="AZ299" s="35"/>
      <c r="BA299" s="35"/>
      <c r="BB299" s="35"/>
      <c r="BC299" s="35"/>
      <c r="BD299" s="35"/>
      <c r="BE299" s="35"/>
      <c r="BF299" s="35"/>
      <c r="BG299" s="35"/>
      <c r="BH299" s="35"/>
      <c r="BI299" s="35"/>
      <c r="BJ299" s="35"/>
      <c r="BK299" s="35"/>
      <c r="BL299" s="35"/>
      <c r="BM299" s="35"/>
      <c r="BN299" s="35"/>
      <c r="BO299" s="35"/>
      <c r="BP299" s="35"/>
      <c r="BQ299" s="35"/>
      <c r="BR299" s="35"/>
      <c r="BS299" s="35"/>
      <c r="BT299" s="35"/>
      <c r="BU299" s="35"/>
      <c r="BV299" s="35"/>
      <c r="BW299" s="35"/>
      <c r="BX299" s="35"/>
      <c r="BY299" s="35"/>
      <c r="BZ299" s="35"/>
      <c r="CA299" s="35"/>
      <c r="CB299" s="35"/>
      <c r="CC299" s="35"/>
      <c r="CD299" s="35"/>
      <c r="CE299" s="35"/>
      <c r="CF299" s="35"/>
      <c r="CG299" s="35"/>
      <c r="CH299" s="35"/>
      <c r="CI299" s="35"/>
      <c r="CJ299" s="35"/>
      <c r="CK299" s="35"/>
      <c r="CL299" s="35"/>
      <c r="CM299" s="35"/>
      <c r="CN299" s="35"/>
      <c r="CO299" s="35"/>
      <c r="CP299" s="35"/>
      <c r="CQ299" s="35"/>
      <c r="CR299" s="35"/>
      <c r="CS299" s="35"/>
      <c r="CT299" s="35"/>
      <c r="CU299" s="35"/>
      <c r="CV299" s="35"/>
      <c r="CW299" s="35"/>
      <c r="CX299" s="35"/>
      <c r="CY299" s="35"/>
      <c r="CZ299" s="35"/>
      <c r="DA299" s="35"/>
      <c r="DB299" s="35"/>
      <c r="DC299" s="35"/>
      <c r="DD299" s="35"/>
      <c r="DE299" s="35"/>
      <c r="DF299" s="35"/>
      <c r="DG299" s="35"/>
      <c r="DH299" s="35"/>
      <c r="DI299" s="35"/>
      <c r="DJ299" s="35"/>
      <c r="DK299" s="203"/>
      <c r="DL299" s="203"/>
      <c r="DM299" s="35"/>
      <c r="DN299" s="35"/>
      <c r="DO299" s="35"/>
      <c r="DP299" s="35"/>
      <c r="DQ299" s="35"/>
      <c r="DR299" s="35"/>
      <c r="DS299" s="35"/>
      <c r="DT299" s="35"/>
      <c r="DU299" s="35"/>
      <c r="DV299" s="35"/>
      <c r="DW299" s="35"/>
      <c r="DX299" s="35"/>
      <c r="DY299" s="35"/>
      <c r="DZ299" s="35"/>
      <c r="EA299" s="35"/>
      <c r="EB299" s="35"/>
      <c r="EC299" s="35"/>
      <c r="ED299" s="35"/>
      <c r="EE299" s="35"/>
      <c r="EF299" s="35"/>
      <c r="EG299" s="35"/>
      <c r="EH299" s="35"/>
      <c r="EI299" s="35"/>
      <c r="EJ299" s="35"/>
      <c r="EK299" s="35"/>
      <c r="EL299" s="35"/>
      <c r="EM299" s="35"/>
      <c r="EN299" s="35"/>
      <c r="EO299" s="35"/>
      <c r="EP299" s="35"/>
      <c r="EQ299" s="35"/>
      <c r="ER299" s="35"/>
      <c r="ES299" s="35"/>
      <c r="ET299" s="35"/>
      <c r="EU299" s="35"/>
      <c r="EV299" s="35"/>
      <c r="EW299" s="35"/>
      <c r="EX299" s="35"/>
      <c r="EY299" s="35"/>
      <c r="EZ299" s="35"/>
      <c r="FA299" s="35"/>
      <c r="FB299" s="35"/>
      <c r="FC299" s="35"/>
      <c r="FD299" s="35"/>
      <c r="FE299" s="35"/>
      <c r="FF299" s="35"/>
      <c r="FG299" s="35"/>
      <c r="FH299" s="35"/>
      <c r="FI299" s="35"/>
      <c r="FJ299" s="35"/>
      <c r="FK299" s="35"/>
      <c r="FL299" s="35"/>
      <c r="FM299" s="35"/>
      <c r="FN299" s="35"/>
      <c r="FO299" s="35"/>
      <c r="FP299" s="35"/>
      <c r="FQ299" s="35"/>
      <c r="FR299" s="35"/>
      <c r="FS299" s="35"/>
      <c r="FT299" s="35"/>
      <c r="FU299" s="35"/>
      <c r="FV299" s="35"/>
      <c r="FW299" s="35"/>
      <c r="FX299" s="35"/>
      <c r="FY299" s="35"/>
      <c r="FZ299" s="35"/>
      <c r="GA299" s="35"/>
      <c r="GB299" s="35"/>
      <c r="GC299" s="35"/>
      <c r="GD299" s="35"/>
      <c r="GE299" s="35"/>
      <c r="GF299" s="35"/>
      <c r="GG299" s="35"/>
      <c r="GH299" s="35"/>
      <c r="GI299" s="35"/>
      <c r="GJ299" s="35"/>
      <c r="GK299" s="35"/>
      <c r="GL299" s="35"/>
      <c r="GM299" s="35"/>
      <c r="GN299" s="35"/>
      <c r="GO299" s="35"/>
      <c r="GP299" s="35"/>
      <c r="GQ299" s="35"/>
      <c r="GR299" s="35"/>
      <c r="GS299" s="35"/>
      <c r="GT299" s="35"/>
      <c r="GU299" s="35"/>
      <c r="GV299" s="35"/>
      <c r="GW299" s="35"/>
      <c r="GX299" s="35"/>
      <c r="GY299" s="35"/>
      <c r="GZ299" s="35"/>
      <c r="HA299" s="35"/>
      <c r="HB299" s="35"/>
      <c r="HC299" s="35"/>
      <c r="HD299" s="35"/>
      <c r="HE299" s="35"/>
      <c r="HF299" s="35"/>
      <c r="HG299" s="35"/>
      <c r="HH299" s="35"/>
      <c r="HI299" s="35"/>
      <c r="HJ299" s="35"/>
      <c r="HK299" s="35"/>
      <c r="HL299" s="35"/>
      <c r="HM299" s="35"/>
      <c r="HN299" s="35"/>
      <c r="HO299" s="35"/>
      <c r="HP299" s="35"/>
      <c r="HQ299" s="35"/>
      <c r="HR299" s="35"/>
      <c r="HS299" s="35"/>
      <c r="HT299" s="35"/>
      <c r="HU299" s="35"/>
      <c r="HV299" s="35"/>
      <c r="HW299" s="35"/>
      <c r="HX299" s="35"/>
      <c r="HY299" s="35"/>
      <c r="HZ299" s="35"/>
      <c r="IA299" s="35"/>
      <c r="IB299" s="35"/>
      <c r="IC299" s="35"/>
      <c r="ID299" s="35"/>
      <c r="IE299" s="35"/>
      <c r="IF299" s="35"/>
      <c r="IG299" s="35"/>
      <c r="IH299" s="35"/>
      <c r="II299" s="35"/>
      <c r="IJ299" s="35"/>
      <c r="IK299" s="35"/>
      <c r="IL299" s="35"/>
      <c r="IM299" s="35"/>
      <c r="IN299" s="35"/>
      <c r="IO299" s="35"/>
      <c r="IP299" s="35"/>
      <c r="IQ299" s="35"/>
      <c r="IR299" s="35"/>
      <c r="IS299" s="35"/>
      <c r="IT299" s="35"/>
      <c r="IU299" s="35"/>
      <c r="IV299" s="35"/>
      <c r="IW299" s="35"/>
      <c r="IX299" s="35"/>
      <c r="IY299" s="35"/>
      <c r="IZ299" s="35"/>
      <c r="JA299" s="35"/>
      <c r="JB299" s="35"/>
      <c r="JC299" s="35"/>
      <c r="JD299" s="35"/>
      <c r="JE299" s="35"/>
      <c r="JF299" s="35"/>
    </row>
    <row r="300" spans="1:266" s="34" customFormat="1">
      <c r="A300" s="45"/>
      <c r="B300" s="45"/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  <c r="AA300" s="46"/>
      <c r="AB300" s="46"/>
      <c r="AC300" s="46"/>
      <c r="AD300" s="46"/>
      <c r="AE300" s="46"/>
      <c r="AF300" s="46"/>
      <c r="AG300" s="46"/>
      <c r="AH300" s="46"/>
      <c r="AI300" s="46"/>
      <c r="AJ300" s="46"/>
      <c r="AK300" s="46"/>
      <c r="AL300" s="46"/>
      <c r="AM300" s="46"/>
      <c r="AN300" s="46"/>
      <c r="AO300" s="46"/>
      <c r="AP300" s="46"/>
      <c r="AQ300" s="46"/>
      <c r="AR300" s="46"/>
      <c r="AS300" s="46"/>
      <c r="AT300" s="46"/>
      <c r="AU300" s="46"/>
      <c r="AV300" s="46"/>
      <c r="AW300" s="35"/>
      <c r="AX300" s="35"/>
      <c r="AY300" s="35"/>
      <c r="AZ300" s="35"/>
      <c r="BA300" s="35"/>
      <c r="BB300" s="35"/>
      <c r="BC300" s="35"/>
      <c r="BD300" s="35"/>
      <c r="BE300" s="35"/>
      <c r="BF300" s="35"/>
      <c r="BG300" s="35"/>
      <c r="BH300" s="35"/>
      <c r="BI300" s="35"/>
      <c r="BJ300" s="35"/>
      <c r="BK300" s="35"/>
      <c r="BL300" s="35"/>
      <c r="BM300" s="35"/>
      <c r="BN300" s="35"/>
      <c r="BO300" s="35"/>
      <c r="BP300" s="35"/>
      <c r="BQ300" s="35"/>
      <c r="BR300" s="35"/>
      <c r="BS300" s="35"/>
      <c r="BT300" s="35"/>
      <c r="BU300" s="35"/>
      <c r="BV300" s="35"/>
      <c r="BW300" s="35"/>
      <c r="BX300" s="35"/>
      <c r="BY300" s="35"/>
      <c r="BZ300" s="35"/>
      <c r="CA300" s="35"/>
      <c r="CB300" s="35"/>
      <c r="CC300" s="35"/>
      <c r="CD300" s="35"/>
      <c r="CE300" s="35"/>
      <c r="CF300" s="35"/>
      <c r="CG300" s="35"/>
      <c r="CH300" s="35"/>
      <c r="CI300" s="35"/>
      <c r="CJ300" s="35"/>
      <c r="CK300" s="35"/>
      <c r="CL300" s="35"/>
      <c r="CM300" s="35"/>
      <c r="CN300" s="35"/>
      <c r="CO300" s="35"/>
      <c r="CP300" s="35"/>
      <c r="CQ300" s="35"/>
      <c r="CR300" s="35"/>
      <c r="CS300" s="35"/>
      <c r="CT300" s="35"/>
      <c r="CU300" s="35"/>
      <c r="CV300" s="35"/>
      <c r="CW300" s="35"/>
      <c r="CX300" s="35"/>
      <c r="CY300" s="35"/>
      <c r="CZ300" s="35"/>
      <c r="DA300" s="35"/>
      <c r="DB300" s="35"/>
      <c r="DC300" s="35"/>
      <c r="DD300" s="35"/>
      <c r="DE300" s="35"/>
      <c r="DF300" s="35"/>
      <c r="DG300" s="35"/>
      <c r="DH300" s="35"/>
      <c r="DI300" s="35"/>
      <c r="DJ300" s="35"/>
      <c r="DK300" s="203"/>
      <c r="DL300" s="203"/>
      <c r="DM300" s="35"/>
      <c r="DN300" s="35"/>
      <c r="DO300" s="35"/>
      <c r="DP300" s="35"/>
      <c r="DQ300" s="35"/>
      <c r="DR300" s="35"/>
      <c r="DS300" s="35"/>
      <c r="DT300" s="35"/>
      <c r="DU300" s="35"/>
      <c r="DV300" s="35"/>
      <c r="DW300" s="35"/>
      <c r="DX300" s="35"/>
      <c r="DY300" s="35"/>
      <c r="DZ300" s="35"/>
      <c r="EA300" s="35"/>
      <c r="EB300" s="35"/>
      <c r="EC300" s="35"/>
      <c r="ED300" s="35"/>
      <c r="EE300" s="35"/>
      <c r="EF300" s="35"/>
      <c r="EG300" s="35"/>
      <c r="EH300" s="35"/>
      <c r="EI300" s="35"/>
      <c r="EJ300" s="35"/>
      <c r="EK300" s="35"/>
      <c r="EL300" s="35"/>
      <c r="EM300" s="35"/>
      <c r="EN300" s="35"/>
      <c r="EO300" s="35"/>
      <c r="EP300" s="35"/>
      <c r="EQ300" s="35"/>
      <c r="ER300" s="35"/>
      <c r="ES300" s="35"/>
      <c r="ET300" s="35"/>
      <c r="EU300" s="35"/>
      <c r="EV300" s="35"/>
      <c r="EW300" s="35"/>
      <c r="EX300" s="35"/>
      <c r="EY300" s="35"/>
      <c r="EZ300" s="35"/>
      <c r="FA300" s="35"/>
      <c r="FB300" s="35"/>
      <c r="FC300" s="35"/>
      <c r="FD300" s="35"/>
      <c r="FE300" s="35"/>
      <c r="FF300" s="35"/>
      <c r="FG300" s="35"/>
      <c r="FH300" s="35"/>
      <c r="FI300" s="35"/>
      <c r="FJ300" s="35"/>
      <c r="FK300" s="35"/>
      <c r="FL300" s="35"/>
      <c r="FM300" s="35"/>
      <c r="FN300" s="35"/>
      <c r="FO300" s="35"/>
      <c r="FP300" s="35"/>
      <c r="FQ300" s="35"/>
      <c r="FR300" s="35"/>
      <c r="FS300" s="35"/>
      <c r="FT300" s="35"/>
      <c r="FU300" s="35"/>
      <c r="FV300" s="35"/>
      <c r="FW300" s="35"/>
      <c r="FX300" s="35"/>
      <c r="FY300" s="35"/>
      <c r="FZ300" s="35"/>
      <c r="GA300" s="35"/>
      <c r="GB300" s="35"/>
      <c r="GC300" s="35"/>
      <c r="GD300" s="35"/>
      <c r="GE300" s="35"/>
      <c r="GF300" s="35"/>
      <c r="GG300" s="35"/>
      <c r="GH300" s="35"/>
      <c r="GI300" s="35"/>
      <c r="GJ300" s="35"/>
      <c r="GK300" s="35"/>
      <c r="GL300" s="35"/>
      <c r="GM300" s="35"/>
      <c r="GN300" s="35"/>
      <c r="GO300" s="35"/>
      <c r="GP300" s="35"/>
      <c r="GQ300" s="35"/>
      <c r="GR300" s="35"/>
      <c r="GS300" s="35"/>
      <c r="GT300" s="35"/>
      <c r="GU300" s="35"/>
      <c r="GV300" s="35"/>
      <c r="GW300" s="35"/>
      <c r="GX300" s="35"/>
      <c r="GY300" s="35"/>
      <c r="GZ300" s="35"/>
      <c r="HA300" s="35"/>
      <c r="HB300" s="35"/>
      <c r="HC300" s="35"/>
      <c r="HD300" s="35"/>
      <c r="HE300" s="35"/>
      <c r="HF300" s="35"/>
      <c r="HG300" s="35"/>
      <c r="HH300" s="35"/>
      <c r="HI300" s="35"/>
      <c r="HJ300" s="35"/>
      <c r="HK300" s="35"/>
      <c r="HL300" s="35"/>
      <c r="HM300" s="35"/>
      <c r="HN300" s="35"/>
      <c r="HO300" s="35"/>
      <c r="HP300" s="35"/>
      <c r="HQ300" s="35"/>
      <c r="HR300" s="35"/>
      <c r="HS300" s="35"/>
      <c r="HT300" s="35"/>
      <c r="HU300" s="35"/>
      <c r="HV300" s="35"/>
      <c r="HW300" s="35"/>
      <c r="HX300" s="35"/>
      <c r="HY300" s="35"/>
      <c r="HZ300" s="35"/>
      <c r="IA300" s="35"/>
      <c r="IB300" s="35"/>
      <c r="IC300" s="35"/>
      <c r="ID300" s="35"/>
      <c r="IE300" s="35"/>
      <c r="IF300" s="35"/>
      <c r="IG300" s="35"/>
      <c r="IH300" s="35"/>
      <c r="II300" s="35"/>
      <c r="IJ300" s="35"/>
      <c r="IK300" s="35"/>
      <c r="IL300" s="35"/>
      <c r="IM300" s="35"/>
      <c r="IN300" s="35"/>
      <c r="IO300" s="35"/>
      <c r="IP300" s="35"/>
      <c r="IQ300" s="35"/>
      <c r="IR300" s="35"/>
      <c r="IS300" s="35"/>
      <c r="IT300" s="35"/>
      <c r="IU300" s="35"/>
      <c r="IV300" s="35"/>
      <c r="IW300" s="35"/>
      <c r="IX300" s="35"/>
      <c r="IY300" s="35"/>
      <c r="IZ300" s="35"/>
      <c r="JA300" s="35"/>
      <c r="JB300" s="35"/>
      <c r="JC300" s="35"/>
      <c r="JD300" s="35"/>
      <c r="JE300" s="35"/>
      <c r="JF300" s="35"/>
    </row>
    <row r="301" spans="1:266" s="34" customFormat="1">
      <c r="A301" s="45"/>
      <c r="B301" s="45"/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  <c r="AA301" s="46"/>
      <c r="AB301" s="46"/>
      <c r="AC301" s="46"/>
      <c r="AD301" s="46"/>
      <c r="AE301" s="46"/>
      <c r="AF301" s="46"/>
      <c r="AG301" s="46"/>
      <c r="AH301" s="46"/>
      <c r="AI301" s="46"/>
      <c r="AJ301" s="46"/>
      <c r="AK301" s="46"/>
      <c r="AL301" s="46"/>
      <c r="AM301" s="46"/>
      <c r="AN301" s="46"/>
      <c r="AO301" s="46"/>
      <c r="AP301" s="46"/>
      <c r="AQ301" s="46"/>
      <c r="AR301" s="46"/>
      <c r="AS301" s="46"/>
      <c r="AT301" s="46"/>
      <c r="AU301" s="46"/>
      <c r="AV301" s="46"/>
      <c r="AW301" s="35"/>
      <c r="AX301" s="35"/>
      <c r="AY301" s="35"/>
      <c r="AZ301" s="35"/>
      <c r="BA301" s="35"/>
      <c r="BB301" s="35"/>
      <c r="BC301" s="35"/>
      <c r="BD301" s="35"/>
      <c r="BE301" s="35"/>
      <c r="BF301" s="35"/>
      <c r="BG301" s="35"/>
      <c r="BH301" s="35"/>
      <c r="BI301" s="35"/>
      <c r="BJ301" s="35"/>
      <c r="BK301" s="35"/>
      <c r="BL301" s="35"/>
      <c r="BM301" s="35"/>
      <c r="BN301" s="35"/>
      <c r="BO301" s="35"/>
      <c r="BP301" s="35"/>
      <c r="BQ301" s="35"/>
      <c r="BR301" s="35"/>
      <c r="BS301" s="35"/>
      <c r="BT301" s="35"/>
      <c r="BU301" s="35"/>
      <c r="BV301" s="35"/>
      <c r="BW301" s="35"/>
      <c r="BX301" s="35"/>
      <c r="BY301" s="35"/>
      <c r="BZ301" s="35"/>
      <c r="CA301" s="35"/>
      <c r="CB301" s="35"/>
      <c r="CC301" s="35"/>
      <c r="CD301" s="35"/>
      <c r="CE301" s="35"/>
      <c r="CF301" s="35"/>
      <c r="CG301" s="35"/>
      <c r="CH301" s="35"/>
      <c r="CI301" s="35"/>
      <c r="CJ301" s="35"/>
      <c r="CK301" s="35"/>
      <c r="CL301" s="35"/>
      <c r="CM301" s="35"/>
      <c r="CN301" s="35"/>
      <c r="CO301" s="35"/>
      <c r="CP301" s="35"/>
      <c r="CQ301" s="35"/>
      <c r="CR301" s="35"/>
      <c r="CS301" s="35"/>
      <c r="CT301" s="35"/>
      <c r="CU301" s="35"/>
      <c r="CV301" s="35"/>
      <c r="CW301" s="35"/>
      <c r="CX301" s="35"/>
      <c r="CY301" s="35"/>
      <c r="CZ301" s="35"/>
      <c r="DA301" s="35"/>
      <c r="DB301" s="35"/>
      <c r="DC301" s="35"/>
      <c r="DD301" s="35"/>
      <c r="DE301" s="35"/>
      <c r="DF301" s="35"/>
      <c r="DG301" s="35"/>
      <c r="DH301" s="35"/>
      <c r="DI301" s="35"/>
      <c r="DJ301" s="35"/>
      <c r="DK301" s="203"/>
      <c r="DL301" s="203"/>
      <c r="DM301" s="35"/>
      <c r="DN301" s="35"/>
      <c r="DO301" s="35"/>
      <c r="DP301" s="35"/>
      <c r="DQ301" s="35"/>
      <c r="DR301" s="35"/>
      <c r="DS301" s="35"/>
      <c r="DT301" s="35"/>
      <c r="DU301" s="35"/>
      <c r="DV301" s="35"/>
      <c r="DW301" s="35"/>
      <c r="DX301" s="35"/>
      <c r="DY301" s="35"/>
      <c r="DZ301" s="35"/>
      <c r="EA301" s="35"/>
      <c r="EB301" s="35"/>
      <c r="EC301" s="35"/>
      <c r="ED301" s="35"/>
      <c r="EE301" s="35"/>
      <c r="EF301" s="35"/>
      <c r="EG301" s="35"/>
      <c r="EH301" s="35"/>
      <c r="EI301" s="35"/>
      <c r="EJ301" s="35"/>
      <c r="EK301" s="35"/>
      <c r="EL301" s="35"/>
      <c r="EM301" s="35"/>
      <c r="EN301" s="35"/>
      <c r="EO301" s="35"/>
      <c r="EP301" s="35"/>
      <c r="EQ301" s="35"/>
      <c r="ER301" s="35"/>
      <c r="ES301" s="35"/>
      <c r="ET301" s="35"/>
      <c r="EU301" s="35"/>
      <c r="EV301" s="35"/>
      <c r="EW301" s="35"/>
      <c r="EX301" s="35"/>
      <c r="EY301" s="35"/>
      <c r="EZ301" s="35"/>
      <c r="FA301" s="35"/>
      <c r="FB301" s="35"/>
      <c r="FC301" s="35"/>
      <c r="FD301" s="35"/>
      <c r="FE301" s="35"/>
      <c r="FF301" s="35"/>
      <c r="FG301" s="35"/>
      <c r="FH301" s="35"/>
      <c r="FI301" s="35"/>
      <c r="FJ301" s="35"/>
      <c r="FK301" s="35"/>
      <c r="FL301" s="35"/>
      <c r="FM301" s="35"/>
      <c r="FN301" s="35"/>
      <c r="FO301" s="35"/>
      <c r="FP301" s="35"/>
      <c r="FQ301" s="35"/>
      <c r="FR301" s="35"/>
      <c r="FS301" s="35"/>
      <c r="FT301" s="35"/>
      <c r="FU301" s="35"/>
      <c r="FV301" s="35"/>
      <c r="FW301" s="35"/>
      <c r="FX301" s="35"/>
      <c r="FY301" s="35"/>
      <c r="FZ301" s="35"/>
      <c r="GA301" s="35"/>
      <c r="GB301" s="35"/>
      <c r="GC301" s="35"/>
      <c r="GD301" s="35"/>
      <c r="GE301" s="35"/>
      <c r="GF301" s="35"/>
      <c r="GG301" s="35"/>
      <c r="GH301" s="35"/>
      <c r="GI301" s="35"/>
      <c r="GJ301" s="35"/>
      <c r="GK301" s="35"/>
      <c r="GL301" s="35"/>
      <c r="GM301" s="35"/>
      <c r="GN301" s="35"/>
      <c r="GO301" s="35"/>
      <c r="GP301" s="35"/>
      <c r="GQ301" s="35"/>
      <c r="GR301" s="35"/>
      <c r="GS301" s="35"/>
      <c r="GT301" s="35"/>
      <c r="GU301" s="35"/>
      <c r="GV301" s="35"/>
      <c r="GW301" s="35"/>
      <c r="GX301" s="35"/>
      <c r="GY301" s="35"/>
      <c r="GZ301" s="35"/>
      <c r="HA301" s="35"/>
      <c r="HB301" s="35"/>
      <c r="HC301" s="35"/>
      <c r="HD301" s="35"/>
      <c r="HE301" s="35"/>
      <c r="HF301" s="35"/>
      <c r="HG301" s="35"/>
      <c r="HH301" s="35"/>
      <c r="HI301" s="35"/>
      <c r="HJ301" s="35"/>
      <c r="HK301" s="35"/>
      <c r="HL301" s="35"/>
      <c r="HM301" s="35"/>
      <c r="HN301" s="35"/>
      <c r="HO301" s="35"/>
      <c r="HP301" s="35"/>
      <c r="HQ301" s="35"/>
      <c r="HR301" s="35"/>
      <c r="HS301" s="35"/>
      <c r="HT301" s="35"/>
      <c r="HU301" s="35"/>
      <c r="HV301" s="35"/>
      <c r="HW301" s="35"/>
      <c r="HX301" s="35"/>
      <c r="HY301" s="35"/>
      <c r="HZ301" s="35"/>
      <c r="IA301" s="35"/>
      <c r="IB301" s="35"/>
      <c r="IC301" s="35"/>
      <c r="ID301" s="35"/>
      <c r="IE301" s="35"/>
      <c r="IF301" s="35"/>
      <c r="IG301" s="35"/>
      <c r="IH301" s="35"/>
      <c r="II301" s="35"/>
      <c r="IJ301" s="35"/>
      <c r="IK301" s="35"/>
      <c r="IL301" s="35"/>
      <c r="IM301" s="35"/>
      <c r="IN301" s="35"/>
      <c r="IO301" s="35"/>
      <c r="IP301" s="35"/>
      <c r="IQ301" s="35"/>
      <c r="IR301" s="35"/>
      <c r="IS301" s="35"/>
      <c r="IT301" s="35"/>
      <c r="IU301" s="35"/>
      <c r="IV301" s="35"/>
      <c r="IW301" s="35"/>
      <c r="IX301" s="35"/>
      <c r="IY301" s="35"/>
      <c r="IZ301" s="35"/>
      <c r="JA301" s="35"/>
      <c r="JB301" s="35"/>
      <c r="JC301" s="35"/>
      <c r="JD301" s="35"/>
      <c r="JE301" s="35"/>
      <c r="JF301" s="35"/>
    </row>
    <row r="302" spans="1:266" s="34" customFormat="1">
      <c r="A302" s="45"/>
      <c r="B302" s="45"/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  <c r="AA302" s="46"/>
      <c r="AB302" s="46"/>
      <c r="AC302" s="46"/>
      <c r="AD302" s="46"/>
      <c r="AE302" s="46"/>
      <c r="AF302" s="46"/>
      <c r="AG302" s="46"/>
      <c r="AH302" s="46"/>
      <c r="AI302" s="46"/>
      <c r="AJ302" s="46"/>
      <c r="AK302" s="46"/>
      <c r="AL302" s="46"/>
      <c r="AM302" s="46"/>
      <c r="AN302" s="46"/>
      <c r="AO302" s="46"/>
      <c r="AP302" s="46"/>
      <c r="AQ302" s="46"/>
      <c r="AR302" s="46"/>
      <c r="AS302" s="46"/>
      <c r="AT302" s="46"/>
      <c r="AU302" s="46"/>
      <c r="AV302" s="46"/>
      <c r="AW302" s="35"/>
      <c r="AX302" s="35"/>
      <c r="AY302" s="35"/>
      <c r="AZ302" s="35"/>
      <c r="BA302" s="35"/>
      <c r="BB302" s="35"/>
      <c r="BC302" s="35"/>
      <c r="BD302" s="35"/>
      <c r="BE302" s="35"/>
      <c r="BF302" s="35"/>
      <c r="BG302" s="35"/>
      <c r="BH302" s="35"/>
      <c r="BI302" s="35"/>
      <c r="BJ302" s="35"/>
      <c r="BK302" s="35"/>
      <c r="BL302" s="35"/>
      <c r="BM302" s="35"/>
      <c r="BN302" s="35"/>
      <c r="BO302" s="35"/>
      <c r="BP302" s="35"/>
      <c r="BQ302" s="35"/>
      <c r="BR302" s="35"/>
      <c r="BS302" s="35"/>
      <c r="BT302" s="35"/>
      <c r="BU302" s="35"/>
      <c r="BV302" s="35"/>
      <c r="BW302" s="35"/>
      <c r="BX302" s="35"/>
      <c r="BY302" s="35"/>
      <c r="BZ302" s="35"/>
      <c r="CA302" s="35"/>
      <c r="CB302" s="35"/>
      <c r="CC302" s="35"/>
      <c r="CD302" s="35"/>
      <c r="CE302" s="35"/>
      <c r="CF302" s="35"/>
      <c r="CG302" s="35"/>
      <c r="CH302" s="35"/>
      <c r="CI302" s="35"/>
      <c r="CJ302" s="35"/>
      <c r="CK302" s="35"/>
      <c r="CL302" s="35"/>
      <c r="CM302" s="35"/>
      <c r="CN302" s="35"/>
      <c r="CO302" s="35"/>
      <c r="CP302" s="35"/>
      <c r="CQ302" s="35"/>
      <c r="CR302" s="35"/>
      <c r="CS302" s="35"/>
      <c r="CT302" s="35"/>
      <c r="CU302" s="35"/>
      <c r="CV302" s="35"/>
      <c r="CW302" s="35"/>
      <c r="CX302" s="35"/>
      <c r="CY302" s="35"/>
      <c r="CZ302" s="35"/>
      <c r="DA302" s="35"/>
      <c r="DB302" s="35"/>
      <c r="DC302" s="35"/>
      <c r="DD302" s="35"/>
      <c r="DE302" s="35"/>
      <c r="DF302" s="35"/>
      <c r="DG302" s="35"/>
      <c r="DH302" s="35"/>
      <c r="DI302" s="35"/>
      <c r="DJ302" s="35"/>
      <c r="DK302" s="203"/>
      <c r="DL302" s="203"/>
      <c r="DM302" s="35"/>
      <c r="DN302" s="35"/>
      <c r="DO302" s="35"/>
      <c r="DP302" s="35"/>
      <c r="DQ302" s="35"/>
      <c r="DR302" s="35"/>
      <c r="DS302" s="35"/>
      <c r="DT302" s="35"/>
      <c r="DU302" s="35"/>
      <c r="DV302" s="35"/>
      <c r="DW302" s="35"/>
      <c r="DX302" s="35"/>
      <c r="DY302" s="35"/>
      <c r="DZ302" s="35"/>
      <c r="EA302" s="35"/>
      <c r="EB302" s="35"/>
      <c r="EC302" s="35"/>
      <c r="ED302" s="35"/>
      <c r="EE302" s="35"/>
      <c r="EF302" s="35"/>
      <c r="EG302" s="35"/>
      <c r="EH302" s="35"/>
      <c r="EI302" s="35"/>
      <c r="EJ302" s="35"/>
      <c r="EK302" s="35"/>
      <c r="EL302" s="35"/>
      <c r="EM302" s="35"/>
      <c r="EN302" s="35"/>
      <c r="EO302" s="35"/>
      <c r="EP302" s="35"/>
      <c r="EQ302" s="35"/>
      <c r="ER302" s="35"/>
      <c r="ES302" s="35"/>
      <c r="ET302" s="35"/>
      <c r="EU302" s="35"/>
      <c r="EV302" s="35"/>
      <c r="EW302" s="35"/>
      <c r="EX302" s="35"/>
      <c r="EY302" s="35"/>
      <c r="EZ302" s="35"/>
      <c r="FA302" s="35"/>
      <c r="FB302" s="35"/>
      <c r="FC302" s="35"/>
      <c r="FD302" s="35"/>
      <c r="FE302" s="35"/>
      <c r="FF302" s="35"/>
      <c r="FG302" s="35"/>
      <c r="FH302" s="35"/>
      <c r="FI302" s="35"/>
      <c r="FJ302" s="35"/>
      <c r="FK302" s="35"/>
      <c r="FL302" s="35"/>
      <c r="FM302" s="35"/>
      <c r="FN302" s="35"/>
      <c r="FO302" s="35"/>
      <c r="FP302" s="35"/>
      <c r="FQ302" s="35"/>
      <c r="FR302" s="35"/>
      <c r="FS302" s="35"/>
      <c r="FT302" s="35"/>
      <c r="FU302" s="35"/>
      <c r="FV302" s="35"/>
      <c r="FW302" s="35"/>
      <c r="FX302" s="35"/>
      <c r="FY302" s="35"/>
      <c r="FZ302" s="35"/>
      <c r="GA302" s="35"/>
      <c r="GB302" s="35"/>
      <c r="GC302" s="35"/>
      <c r="GD302" s="35"/>
      <c r="GE302" s="35"/>
      <c r="GF302" s="35"/>
      <c r="GG302" s="35"/>
      <c r="GH302" s="35"/>
      <c r="GI302" s="35"/>
      <c r="GJ302" s="35"/>
      <c r="GK302" s="35"/>
      <c r="GL302" s="35"/>
      <c r="GM302" s="35"/>
      <c r="GN302" s="35"/>
      <c r="GO302" s="35"/>
      <c r="GP302" s="35"/>
      <c r="GQ302" s="35"/>
      <c r="GR302" s="35"/>
      <c r="GS302" s="35"/>
      <c r="GT302" s="35"/>
      <c r="GU302" s="35"/>
      <c r="GV302" s="35"/>
      <c r="GW302" s="35"/>
      <c r="GX302" s="35"/>
      <c r="GY302" s="35"/>
      <c r="GZ302" s="35"/>
      <c r="HA302" s="35"/>
      <c r="HB302" s="35"/>
      <c r="HC302" s="35"/>
      <c r="HD302" s="35"/>
      <c r="HE302" s="35"/>
      <c r="HF302" s="35"/>
      <c r="HG302" s="35"/>
      <c r="HH302" s="35"/>
      <c r="HI302" s="35"/>
      <c r="HJ302" s="35"/>
      <c r="HK302" s="35"/>
      <c r="HL302" s="35"/>
      <c r="HM302" s="35"/>
      <c r="HN302" s="35"/>
      <c r="HO302" s="35"/>
      <c r="HP302" s="35"/>
      <c r="HQ302" s="35"/>
      <c r="HR302" s="35"/>
      <c r="HS302" s="35"/>
      <c r="HT302" s="35"/>
      <c r="HU302" s="35"/>
      <c r="HV302" s="35"/>
      <c r="HW302" s="35"/>
      <c r="HX302" s="35"/>
      <c r="HY302" s="35"/>
      <c r="HZ302" s="35"/>
      <c r="IA302" s="35"/>
      <c r="IB302" s="35"/>
      <c r="IC302" s="35"/>
      <c r="ID302" s="35"/>
      <c r="IE302" s="35"/>
      <c r="IF302" s="35"/>
      <c r="IG302" s="35"/>
      <c r="IH302" s="35"/>
      <c r="II302" s="35"/>
      <c r="IJ302" s="35"/>
      <c r="IK302" s="35"/>
      <c r="IL302" s="35"/>
      <c r="IM302" s="35"/>
      <c r="IN302" s="35"/>
      <c r="IO302" s="35"/>
      <c r="IP302" s="35"/>
      <c r="IQ302" s="35"/>
      <c r="IR302" s="35"/>
      <c r="IS302" s="35"/>
      <c r="IT302" s="35"/>
      <c r="IU302" s="35"/>
      <c r="IV302" s="35"/>
      <c r="IW302" s="35"/>
      <c r="IX302" s="35"/>
      <c r="IY302" s="35"/>
      <c r="IZ302" s="35"/>
      <c r="JA302" s="35"/>
      <c r="JB302" s="35"/>
      <c r="JC302" s="35"/>
      <c r="JD302" s="35"/>
      <c r="JE302" s="35"/>
      <c r="JF302" s="35"/>
    </row>
    <row r="303" spans="1:266" s="34" customFormat="1">
      <c r="A303" s="45"/>
      <c r="B303" s="45"/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  <c r="AA303" s="46"/>
      <c r="AB303" s="46"/>
      <c r="AC303" s="46"/>
      <c r="AD303" s="46"/>
      <c r="AE303" s="46"/>
      <c r="AF303" s="46"/>
      <c r="AG303" s="46"/>
      <c r="AH303" s="46"/>
      <c r="AI303" s="46"/>
      <c r="AJ303" s="46"/>
      <c r="AK303" s="46"/>
      <c r="AL303" s="46"/>
      <c r="AM303" s="46"/>
      <c r="AN303" s="46"/>
      <c r="AO303" s="46"/>
      <c r="AP303" s="46"/>
      <c r="AQ303" s="46"/>
      <c r="AR303" s="46"/>
      <c r="AS303" s="46"/>
      <c r="AT303" s="46"/>
      <c r="AU303" s="46"/>
      <c r="AV303" s="46"/>
      <c r="AW303" s="35"/>
      <c r="AX303" s="35"/>
      <c r="AY303" s="35"/>
      <c r="AZ303" s="35"/>
      <c r="BA303" s="35"/>
      <c r="BB303" s="35"/>
      <c r="BC303" s="35"/>
      <c r="BD303" s="35"/>
      <c r="BE303" s="35"/>
      <c r="BF303" s="35"/>
      <c r="BG303" s="35"/>
      <c r="BH303" s="35"/>
      <c r="BI303" s="35"/>
      <c r="BJ303" s="35"/>
      <c r="BK303" s="35"/>
      <c r="BL303" s="35"/>
      <c r="BM303" s="35"/>
      <c r="BN303" s="35"/>
      <c r="BO303" s="35"/>
      <c r="BP303" s="35"/>
      <c r="BQ303" s="35"/>
      <c r="BR303" s="35"/>
      <c r="BS303" s="35"/>
      <c r="BT303" s="35"/>
      <c r="BU303" s="35"/>
      <c r="BV303" s="35"/>
      <c r="BW303" s="35"/>
      <c r="BX303" s="35"/>
      <c r="BY303" s="35"/>
      <c r="BZ303" s="35"/>
      <c r="CA303" s="35"/>
      <c r="CB303" s="35"/>
      <c r="CC303" s="35"/>
      <c r="CD303" s="35"/>
      <c r="CE303" s="35"/>
      <c r="CF303" s="35"/>
      <c r="CG303" s="35"/>
      <c r="CH303" s="35"/>
      <c r="CI303" s="35"/>
      <c r="CJ303" s="35"/>
      <c r="CK303" s="35"/>
      <c r="CL303" s="35"/>
      <c r="CM303" s="35"/>
      <c r="CN303" s="35"/>
      <c r="CO303" s="35"/>
      <c r="CP303" s="35"/>
      <c r="CQ303" s="35"/>
      <c r="CR303" s="35"/>
      <c r="CS303" s="35"/>
      <c r="CT303" s="35"/>
      <c r="CU303" s="35"/>
      <c r="CV303" s="35"/>
      <c r="CW303" s="35"/>
      <c r="CX303" s="35"/>
      <c r="CY303" s="35"/>
      <c r="CZ303" s="35"/>
      <c r="DA303" s="35"/>
      <c r="DB303" s="35"/>
      <c r="DC303" s="35"/>
      <c r="DD303" s="35"/>
      <c r="DE303" s="35"/>
      <c r="DF303" s="35"/>
      <c r="DG303" s="35"/>
      <c r="DH303" s="35"/>
      <c r="DI303" s="35"/>
      <c r="DJ303" s="35"/>
      <c r="DK303" s="203"/>
      <c r="DL303" s="203"/>
      <c r="DM303" s="35"/>
      <c r="DN303" s="35"/>
      <c r="DO303" s="35"/>
      <c r="DP303" s="35"/>
      <c r="DQ303" s="35"/>
      <c r="DR303" s="35"/>
      <c r="DS303" s="35"/>
      <c r="DT303" s="35"/>
      <c r="DU303" s="35"/>
      <c r="DV303" s="35"/>
      <c r="DW303" s="35"/>
      <c r="DX303" s="35"/>
      <c r="DY303" s="35"/>
      <c r="DZ303" s="35"/>
      <c r="EA303" s="35"/>
      <c r="EB303" s="35"/>
      <c r="EC303" s="35"/>
      <c r="ED303" s="35"/>
      <c r="EE303" s="35"/>
      <c r="EF303" s="35"/>
      <c r="EG303" s="35"/>
      <c r="EH303" s="35"/>
      <c r="EI303" s="35"/>
      <c r="EJ303" s="35"/>
      <c r="EK303" s="35"/>
      <c r="EL303" s="35"/>
      <c r="EM303" s="35"/>
      <c r="EN303" s="35"/>
      <c r="EO303" s="35"/>
      <c r="EP303" s="35"/>
      <c r="EQ303" s="35"/>
      <c r="ER303" s="35"/>
      <c r="ES303" s="35"/>
      <c r="ET303" s="35"/>
      <c r="EU303" s="35"/>
      <c r="EV303" s="35"/>
      <c r="EW303" s="35"/>
      <c r="EX303" s="35"/>
      <c r="EY303" s="35"/>
      <c r="EZ303" s="35"/>
      <c r="FA303" s="35"/>
      <c r="FB303" s="35"/>
      <c r="FC303" s="35"/>
      <c r="FD303" s="35"/>
      <c r="FE303" s="35"/>
      <c r="FF303" s="35"/>
      <c r="FG303" s="35"/>
      <c r="FH303" s="35"/>
      <c r="FI303" s="35"/>
      <c r="FJ303" s="35"/>
      <c r="FK303" s="35"/>
      <c r="FL303" s="35"/>
      <c r="FM303" s="35"/>
      <c r="FN303" s="35"/>
      <c r="FO303" s="35"/>
      <c r="FP303" s="35"/>
      <c r="FQ303" s="35"/>
      <c r="FR303" s="35"/>
      <c r="FS303" s="35"/>
      <c r="FT303" s="35"/>
      <c r="FU303" s="35"/>
      <c r="FV303" s="35"/>
      <c r="FW303" s="35"/>
      <c r="FX303" s="35"/>
      <c r="FY303" s="35"/>
      <c r="FZ303" s="35"/>
      <c r="GA303" s="35"/>
      <c r="GB303" s="35"/>
      <c r="GC303" s="35"/>
      <c r="GD303" s="35"/>
      <c r="GE303" s="35"/>
      <c r="GF303" s="35"/>
      <c r="GG303" s="35"/>
      <c r="GH303" s="35"/>
      <c r="GI303" s="35"/>
      <c r="GJ303" s="35"/>
      <c r="GK303" s="35"/>
      <c r="GL303" s="35"/>
      <c r="GM303" s="35"/>
      <c r="GN303" s="35"/>
      <c r="GO303" s="35"/>
      <c r="GP303" s="35"/>
      <c r="GQ303" s="35"/>
      <c r="GR303" s="35"/>
      <c r="GS303" s="35"/>
      <c r="GT303" s="35"/>
      <c r="GU303" s="35"/>
      <c r="GV303" s="35"/>
      <c r="GW303" s="35"/>
      <c r="GX303" s="35"/>
      <c r="GY303" s="35"/>
      <c r="GZ303" s="35"/>
      <c r="HA303" s="35"/>
      <c r="HB303" s="35"/>
      <c r="HC303" s="35"/>
      <c r="HD303" s="35"/>
      <c r="HE303" s="35"/>
      <c r="HF303" s="35"/>
      <c r="HG303" s="35"/>
      <c r="HH303" s="35"/>
      <c r="HI303" s="35"/>
      <c r="HJ303" s="35"/>
      <c r="HK303" s="35"/>
      <c r="HL303" s="35"/>
      <c r="HM303" s="35"/>
      <c r="HN303" s="35"/>
      <c r="HO303" s="35"/>
      <c r="HP303" s="35"/>
      <c r="HQ303" s="35"/>
      <c r="HR303" s="35"/>
      <c r="HS303" s="35"/>
      <c r="HT303" s="35"/>
      <c r="HU303" s="35"/>
      <c r="HV303" s="35"/>
      <c r="HW303" s="35"/>
      <c r="HX303" s="35"/>
      <c r="HY303" s="35"/>
      <c r="HZ303" s="35"/>
      <c r="IA303" s="35"/>
      <c r="IB303" s="35"/>
      <c r="IC303" s="35"/>
      <c r="ID303" s="35"/>
      <c r="IE303" s="35"/>
      <c r="IF303" s="35"/>
      <c r="IG303" s="35"/>
      <c r="IH303" s="35"/>
      <c r="II303" s="35"/>
      <c r="IJ303" s="35"/>
      <c r="IK303" s="35"/>
      <c r="IL303" s="35"/>
      <c r="IM303" s="35"/>
      <c r="IN303" s="35"/>
      <c r="IO303" s="35"/>
      <c r="IP303" s="35"/>
      <c r="IQ303" s="35"/>
      <c r="IR303" s="35"/>
      <c r="IS303" s="35"/>
      <c r="IT303" s="35"/>
      <c r="IU303" s="35"/>
      <c r="IV303" s="35"/>
      <c r="IW303" s="35"/>
      <c r="IX303" s="35"/>
      <c r="IY303" s="35"/>
      <c r="IZ303" s="35"/>
      <c r="JA303" s="35"/>
      <c r="JB303" s="35"/>
      <c r="JC303" s="35"/>
      <c r="JD303" s="35"/>
      <c r="JE303" s="35"/>
      <c r="JF303" s="35"/>
    </row>
    <row r="304" spans="1:266" s="34" customFormat="1">
      <c r="A304" s="45"/>
      <c r="B304" s="45"/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  <c r="AA304" s="46"/>
      <c r="AB304" s="46"/>
      <c r="AC304" s="46"/>
      <c r="AD304" s="46"/>
      <c r="AE304" s="46"/>
      <c r="AF304" s="46"/>
      <c r="AG304" s="46"/>
      <c r="AH304" s="46"/>
      <c r="AI304" s="46"/>
      <c r="AJ304" s="46"/>
      <c r="AK304" s="46"/>
      <c r="AL304" s="46"/>
      <c r="AM304" s="46"/>
      <c r="AN304" s="46"/>
      <c r="AO304" s="46"/>
      <c r="AP304" s="46"/>
      <c r="AQ304" s="46"/>
      <c r="AR304" s="46"/>
      <c r="AS304" s="46"/>
      <c r="AT304" s="46"/>
      <c r="AU304" s="46"/>
      <c r="AV304" s="46"/>
      <c r="AW304" s="35"/>
      <c r="AX304" s="35"/>
      <c r="AY304" s="35"/>
      <c r="AZ304" s="35"/>
      <c r="BA304" s="35"/>
      <c r="BB304" s="35"/>
      <c r="BC304" s="35"/>
      <c r="BD304" s="35"/>
      <c r="BE304" s="35"/>
      <c r="BF304" s="35"/>
      <c r="BG304" s="35"/>
      <c r="BH304" s="35"/>
      <c r="BI304" s="35"/>
      <c r="BJ304" s="35"/>
      <c r="BK304" s="35"/>
      <c r="BL304" s="35"/>
      <c r="BM304" s="35"/>
      <c r="BN304" s="35"/>
      <c r="BO304" s="35"/>
      <c r="BP304" s="35"/>
      <c r="BQ304" s="35"/>
      <c r="BR304" s="35"/>
      <c r="BS304" s="35"/>
      <c r="BT304" s="35"/>
      <c r="BU304" s="35"/>
      <c r="BV304" s="35"/>
      <c r="BW304" s="35"/>
      <c r="BX304" s="35"/>
      <c r="BY304" s="35"/>
      <c r="BZ304" s="35"/>
      <c r="CA304" s="35"/>
      <c r="CB304" s="35"/>
      <c r="CC304" s="35"/>
      <c r="CD304" s="35"/>
      <c r="CE304" s="35"/>
      <c r="CF304" s="35"/>
      <c r="CG304" s="35"/>
      <c r="CH304" s="35"/>
      <c r="CI304" s="35"/>
      <c r="CJ304" s="35"/>
      <c r="CK304" s="35"/>
      <c r="CL304" s="35"/>
      <c r="CM304" s="35"/>
      <c r="CN304" s="35"/>
      <c r="CO304" s="35"/>
      <c r="CP304" s="35"/>
      <c r="CQ304" s="35"/>
      <c r="CR304" s="35"/>
      <c r="CS304" s="35"/>
      <c r="CT304" s="35"/>
      <c r="CU304" s="35"/>
      <c r="CV304" s="35"/>
      <c r="CW304" s="35"/>
      <c r="CX304" s="35"/>
      <c r="CY304" s="35"/>
      <c r="CZ304" s="35"/>
      <c r="DA304" s="35"/>
      <c r="DB304" s="35"/>
      <c r="DC304" s="35"/>
      <c r="DD304" s="35"/>
      <c r="DE304" s="35"/>
      <c r="DF304" s="35"/>
      <c r="DG304" s="35"/>
      <c r="DH304" s="35"/>
      <c r="DI304" s="35"/>
      <c r="DJ304" s="35"/>
      <c r="DK304" s="203"/>
      <c r="DL304" s="203"/>
      <c r="DM304" s="35"/>
      <c r="DN304" s="35"/>
      <c r="DO304" s="35"/>
      <c r="DP304" s="35"/>
      <c r="DQ304" s="35"/>
      <c r="DR304" s="35"/>
      <c r="DS304" s="35"/>
      <c r="DT304" s="35"/>
      <c r="DU304" s="35"/>
      <c r="DV304" s="35"/>
      <c r="DW304" s="35"/>
      <c r="DX304" s="35"/>
      <c r="DY304" s="35"/>
      <c r="DZ304" s="35"/>
      <c r="EA304" s="35"/>
      <c r="EB304" s="35"/>
      <c r="EC304" s="35"/>
      <c r="ED304" s="35"/>
      <c r="EE304" s="35"/>
      <c r="EF304" s="35"/>
      <c r="EG304" s="35"/>
      <c r="EH304" s="35"/>
      <c r="EI304" s="35"/>
      <c r="EJ304" s="35"/>
      <c r="EK304" s="35"/>
      <c r="EL304" s="35"/>
      <c r="EM304" s="35"/>
      <c r="EN304" s="35"/>
      <c r="EO304" s="35"/>
      <c r="EP304" s="35"/>
      <c r="EQ304" s="35"/>
      <c r="ER304" s="35"/>
      <c r="ES304" s="35"/>
      <c r="ET304" s="35"/>
      <c r="EU304" s="35"/>
      <c r="EV304" s="35"/>
      <c r="EW304" s="35"/>
      <c r="EX304" s="35"/>
      <c r="EY304" s="35"/>
      <c r="EZ304" s="35"/>
      <c r="FA304" s="35"/>
      <c r="FB304" s="35"/>
      <c r="FC304" s="35"/>
      <c r="FD304" s="35"/>
      <c r="FE304" s="35"/>
      <c r="FF304" s="35"/>
      <c r="FG304" s="35"/>
      <c r="FH304" s="35"/>
      <c r="FI304" s="35"/>
      <c r="FJ304" s="35"/>
      <c r="FK304" s="35"/>
      <c r="FL304" s="35"/>
      <c r="FM304" s="35"/>
      <c r="FN304" s="35"/>
      <c r="FO304" s="35"/>
      <c r="FP304" s="35"/>
      <c r="FQ304" s="35"/>
      <c r="FR304" s="35"/>
      <c r="FS304" s="35"/>
      <c r="FT304" s="35"/>
      <c r="FU304" s="35"/>
      <c r="FV304" s="35"/>
      <c r="FW304" s="35"/>
      <c r="FX304" s="35"/>
      <c r="FY304" s="35"/>
      <c r="FZ304" s="35"/>
      <c r="GA304" s="35"/>
      <c r="GB304" s="35"/>
      <c r="GC304" s="35"/>
      <c r="GD304" s="35"/>
      <c r="GE304" s="35"/>
      <c r="GF304" s="35"/>
      <c r="GG304" s="35"/>
      <c r="GH304" s="35"/>
      <c r="GI304" s="35"/>
      <c r="GJ304" s="35"/>
      <c r="GK304" s="35"/>
      <c r="GL304" s="35"/>
      <c r="GM304" s="35"/>
      <c r="GN304" s="35"/>
      <c r="GO304" s="35"/>
      <c r="GP304" s="35"/>
      <c r="GQ304" s="35"/>
      <c r="GR304" s="35"/>
      <c r="GS304" s="35"/>
      <c r="GT304" s="35"/>
      <c r="GU304" s="35"/>
      <c r="GV304" s="35"/>
      <c r="GW304" s="35"/>
      <c r="GX304" s="35"/>
      <c r="GY304" s="35"/>
      <c r="GZ304" s="35"/>
      <c r="HA304" s="35"/>
      <c r="HB304" s="35"/>
      <c r="HC304" s="35"/>
      <c r="HD304" s="35"/>
      <c r="HE304" s="35"/>
      <c r="HF304" s="35"/>
      <c r="HG304" s="35"/>
      <c r="HH304" s="35"/>
      <c r="HI304" s="35"/>
      <c r="HJ304" s="35"/>
      <c r="HK304" s="35"/>
      <c r="HL304" s="35"/>
      <c r="HM304" s="35"/>
      <c r="HN304" s="35"/>
      <c r="HO304" s="35"/>
      <c r="HP304" s="35"/>
      <c r="HQ304" s="35"/>
      <c r="HR304" s="35"/>
      <c r="HS304" s="35"/>
      <c r="HT304" s="35"/>
      <c r="HU304" s="35"/>
      <c r="HV304" s="35"/>
      <c r="HW304" s="35"/>
      <c r="HX304" s="35"/>
      <c r="HY304" s="35"/>
      <c r="HZ304" s="35"/>
      <c r="IA304" s="35"/>
      <c r="IB304" s="35"/>
      <c r="IC304" s="35"/>
      <c r="ID304" s="35"/>
      <c r="IE304" s="35"/>
      <c r="IF304" s="35"/>
      <c r="IG304" s="35"/>
      <c r="IH304" s="35"/>
      <c r="II304" s="35"/>
      <c r="IJ304" s="35"/>
      <c r="IK304" s="35"/>
      <c r="IL304" s="35"/>
      <c r="IM304" s="35"/>
      <c r="IN304" s="35"/>
      <c r="IO304" s="35"/>
      <c r="IP304" s="35"/>
      <c r="IQ304" s="35"/>
      <c r="IR304" s="35"/>
      <c r="IS304" s="35"/>
      <c r="IT304" s="35"/>
      <c r="IU304" s="35"/>
      <c r="IV304" s="35"/>
      <c r="IW304" s="35"/>
      <c r="IX304" s="35"/>
      <c r="IY304" s="35"/>
      <c r="IZ304" s="35"/>
      <c r="JA304" s="35"/>
      <c r="JB304" s="35"/>
      <c r="JC304" s="35"/>
      <c r="JD304" s="35"/>
      <c r="JE304" s="35"/>
      <c r="JF304" s="35"/>
    </row>
    <row r="305" spans="1:266" s="34" customFormat="1">
      <c r="A305" s="45"/>
      <c r="B305" s="45"/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  <c r="AA305" s="46"/>
      <c r="AB305" s="46"/>
      <c r="AC305" s="46"/>
      <c r="AD305" s="46"/>
      <c r="AE305" s="46"/>
      <c r="AF305" s="46"/>
      <c r="AG305" s="46"/>
      <c r="AH305" s="46"/>
      <c r="AI305" s="46"/>
      <c r="AJ305" s="46"/>
      <c r="AK305" s="46"/>
      <c r="AL305" s="46"/>
      <c r="AM305" s="46"/>
      <c r="AN305" s="46"/>
      <c r="AO305" s="46"/>
      <c r="AP305" s="46"/>
      <c r="AQ305" s="46"/>
      <c r="AR305" s="46"/>
      <c r="AS305" s="46"/>
      <c r="AT305" s="46"/>
      <c r="AU305" s="46"/>
      <c r="AV305" s="46"/>
      <c r="AW305" s="35"/>
      <c r="AX305" s="35"/>
      <c r="AY305" s="35"/>
      <c r="AZ305" s="35"/>
      <c r="BA305" s="35"/>
      <c r="BB305" s="35"/>
      <c r="BC305" s="35"/>
      <c r="BD305" s="35"/>
      <c r="BE305" s="35"/>
      <c r="BF305" s="35"/>
      <c r="BG305" s="35"/>
      <c r="BH305" s="35"/>
      <c r="BI305" s="35"/>
      <c r="BJ305" s="35"/>
      <c r="BK305" s="35"/>
      <c r="BL305" s="35"/>
      <c r="BM305" s="35"/>
      <c r="BN305" s="35"/>
      <c r="BO305" s="35"/>
      <c r="BP305" s="35"/>
      <c r="BQ305" s="35"/>
      <c r="BR305" s="35"/>
      <c r="BS305" s="35"/>
      <c r="BT305" s="35"/>
      <c r="BU305" s="35"/>
      <c r="BV305" s="35"/>
      <c r="BW305" s="35"/>
      <c r="BX305" s="35"/>
      <c r="BY305" s="35"/>
      <c r="BZ305" s="35"/>
      <c r="CA305" s="35"/>
      <c r="CB305" s="35"/>
      <c r="CC305" s="35"/>
      <c r="CD305" s="35"/>
      <c r="CE305" s="35"/>
      <c r="CF305" s="35"/>
      <c r="CG305" s="35"/>
      <c r="CH305" s="35"/>
      <c r="CI305" s="35"/>
      <c r="CJ305" s="35"/>
      <c r="CK305" s="35"/>
      <c r="CL305" s="35"/>
      <c r="CM305" s="35"/>
      <c r="CN305" s="35"/>
      <c r="CO305" s="35"/>
      <c r="CP305" s="35"/>
      <c r="CQ305" s="35"/>
      <c r="CR305" s="35"/>
      <c r="CS305" s="35"/>
      <c r="CT305" s="35"/>
      <c r="CU305" s="35"/>
      <c r="CV305" s="35"/>
      <c r="CW305" s="35"/>
      <c r="CX305" s="35"/>
      <c r="CY305" s="35"/>
      <c r="CZ305" s="35"/>
      <c r="DA305" s="35"/>
      <c r="DB305" s="35"/>
      <c r="DC305" s="35"/>
      <c r="DD305" s="35"/>
      <c r="DE305" s="35"/>
      <c r="DF305" s="35"/>
      <c r="DG305" s="35"/>
      <c r="DH305" s="35"/>
      <c r="DI305" s="35"/>
      <c r="DJ305" s="35"/>
      <c r="DK305" s="203"/>
      <c r="DL305" s="203"/>
      <c r="DM305" s="35"/>
      <c r="DN305" s="35"/>
      <c r="DO305" s="35"/>
      <c r="DP305" s="35"/>
      <c r="DQ305" s="35"/>
      <c r="DR305" s="35"/>
      <c r="DS305" s="35"/>
      <c r="DT305" s="35"/>
      <c r="DU305" s="35"/>
      <c r="DV305" s="35"/>
      <c r="DW305" s="35"/>
      <c r="DX305" s="35"/>
      <c r="DY305" s="35"/>
      <c r="DZ305" s="35"/>
      <c r="EA305" s="35"/>
      <c r="EB305" s="35"/>
      <c r="EC305" s="35"/>
      <c r="ED305" s="35"/>
      <c r="EE305" s="35"/>
      <c r="EF305" s="35"/>
      <c r="EG305" s="35"/>
      <c r="EH305" s="35"/>
      <c r="EI305" s="35"/>
      <c r="EJ305" s="35"/>
      <c r="EK305" s="35"/>
      <c r="EL305" s="35"/>
      <c r="EM305" s="35"/>
      <c r="EN305" s="35"/>
      <c r="EO305" s="35"/>
      <c r="EP305" s="35"/>
      <c r="EQ305" s="35"/>
      <c r="ER305" s="35"/>
      <c r="ES305" s="35"/>
      <c r="ET305" s="35"/>
      <c r="EU305" s="35"/>
      <c r="EV305" s="35"/>
      <c r="EW305" s="35"/>
      <c r="EX305" s="35"/>
      <c r="EY305" s="35"/>
      <c r="EZ305" s="35"/>
      <c r="FA305" s="35"/>
      <c r="FB305" s="35"/>
      <c r="FC305" s="35"/>
      <c r="FD305" s="35"/>
      <c r="FE305" s="35"/>
      <c r="FF305" s="35"/>
      <c r="FG305" s="35"/>
      <c r="FH305" s="35"/>
      <c r="FI305" s="35"/>
      <c r="FJ305" s="35"/>
      <c r="FK305" s="35"/>
      <c r="FL305" s="35"/>
      <c r="FM305" s="35"/>
      <c r="FN305" s="35"/>
      <c r="FO305" s="35"/>
      <c r="FP305" s="35"/>
      <c r="FQ305" s="35"/>
      <c r="FR305" s="35"/>
      <c r="FS305" s="35"/>
      <c r="FT305" s="35"/>
      <c r="FU305" s="35"/>
      <c r="FV305" s="35"/>
      <c r="FW305" s="35"/>
      <c r="FX305" s="35"/>
      <c r="FY305" s="35"/>
      <c r="FZ305" s="35"/>
      <c r="GA305" s="35"/>
      <c r="GB305" s="35"/>
      <c r="GC305" s="35"/>
      <c r="GD305" s="35"/>
      <c r="GE305" s="35"/>
      <c r="GF305" s="35"/>
      <c r="GG305" s="35"/>
      <c r="GH305" s="35"/>
      <c r="GI305" s="35"/>
      <c r="GJ305" s="35"/>
      <c r="GK305" s="35"/>
      <c r="GL305" s="35"/>
      <c r="GM305" s="35"/>
      <c r="GN305" s="35"/>
      <c r="GO305" s="35"/>
      <c r="GP305" s="35"/>
      <c r="GQ305" s="35"/>
      <c r="GR305" s="35"/>
      <c r="GS305" s="35"/>
      <c r="GT305" s="35"/>
      <c r="GU305" s="35"/>
      <c r="GV305" s="35"/>
      <c r="GW305" s="35"/>
      <c r="GX305" s="35"/>
      <c r="GY305" s="35"/>
      <c r="GZ305" s="35"/>
      <c r="HA305" s="35"/>
      <c r="HB305" s="35"/>
      <c r="HC305" s="35"/>
      <c r="HD305" s="35"/>
      <c r="HE305" s="35"/>
      <c r="HF305" s="35"/>
      <c r="HG305" s="35"/>
      <c r="HH305" s="35"/>
      <c r="HI305" s="35"/>
      <c r="HJ305" s="35"/>
      <c r="HK305" s="35"/>
      <c r="HL305" s="35"/>
      <c r="HM305" s="35"/>
      <c r="HN305" s="35"/>
      <c r="HO305" s="35"/>
      <c r="HP305" s="35"/>
      <c r="HQ305" s="35"/>
      <c r="HR305" s="35"/>
      <c r="HS305" s="35"/>
      <c r="HT305" s="35"/>
      <c r="HU305" s="35"/>
      <c r="HV305" s="35"/>
      <c r="HW305" s="35"/>
      <c r="HX305" s="35"/>
      <c r="HY305" s="35"/>
      <c r="HZ305" s="35"/>
      <c r="IA305" s="35"/>
      <c r="IB305" s="35"/>
      <c r="IC305" s="35"/>
      <c r="ID305" s="35"/>
      <c r="IE305" s="35"/>
      <c r="IF305" s="35"/>
      <c r="IG305" s="35"/>
      <c r="IH305" s="35"/>
      <c r="II305" s="35"/>
      <c r="IJ305" s="35"/>
      <c r="IK305" s="35"/>
      <c r="IL305" s="35"/>
      <c r="IM305" s="35"/>
      <c r="IN305" s="35"/>
      <c r="IO305" s="35"/>
      <c r="IP305" s="35"/>
      <c r="IQ305" s="35"/>
      <c r="IR305" s="35"/>
      <c r="IS305" s="35"/>
      <c r="IT305" s="35"/>
      <c r="IU305" s="35"/>
      <c r="IV305" s="35"/>
      <c r="IW305" s="35"/>
      <c r="IX305" s="35"/>
      <c r="IY305" s="35"/>
      <c r="IZ305" s="35"/>
      <c r="JA305" s="35"/>
      <c r="JB305" s="35"/>
      <c r="JC305" s="35"/>
      <c r="JD305" s="35"/>
      <c r="JE305" s="35"/>
      <c r="JF305" s="35"/>
    </row>
    <row r="306" spans="1:266" s="34" customFormat="1">
      <c r="A306" s="45"/>
      <c r="B306" s="45"/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  <c r="AA306" s="46"/>
      <c r="AB306" s="46"/>
      <c r="AC306" s="46"/>
      <c r="AD306" s="46"/>
      <c r="AE306" s="46"/>
      <c r="AF306" s="46"/>
      <c r="AG306" s="46"/>
      <c r="AH306" s="46"/>
      <c r="AI306" s="46"/>
      <c r="AJ306" s="46"/>
      <c r="AK306" s="46"/>
      <c r="AL306" s="46"/>
      <c r="AM306" s="46"/>
      <c r="AN306" s="46"/>
      <c r="AO306" s="46"/>
      <c r="AP306" s="46"/>
      <c r="AQ306" s="46"/>
      <c r="AR306" s="46"/>
      <c r="AS306" s="46"/>
      <c r="AT306" s="46"/>
      <c r="AU306" s="46"/>
      <c r="AV306" s="46"/>
      <c r="AW306" s="35"/>
      <c r="AX306" s="35"/>
      <c r="AY306" s="35"/>
      <c r="AZ306" s="35"/>
      <c r="BA306" s="35"/>
      <c r="BB306" s="35"/>
      <c r="BC306" s="35"/>
      <c r="BD306" s="35"/>
      <c r="BE306" s="35"/>
      <c r="BF306" s="35"/>
      <c r="BG306" s="35"/>
      <c r="BH306" s="35"/>
      <c r="BI306" s="35"/>
      <c r="BJ306" s="35"/>
      <c r="BK306" s="35"/>
      <c r="BL306" s="35"/>
      <c r="BM306" s="35"/>
      <c r="BN306" s="35"/>
      <c r="BO306" s="35"/>
      <c r="BP306" s="35"/>
      <c r="BQ306" s="35"/>
      <c r="BR306" s="35"/>
      <c r="BS306" s="35"/>
      <c r="BT306" s="35"/>
      <c r="BU306" s="35"/>
      <c r="BV306" s="35"/>
      <c r="BW306" s="35"/>
      <c r="BX306" s="35"/>
      <c r="BY306" s="35"/>
      <c r="BZ306" s="35"/>
      <c r="CA306" s="35"/>
      <c r="CB306" s="35"/>
      <c r="CC306" s="35"/>
      <c r="CD306" s="35"/>
      <c r="CE306" s="35"/>
      <c r="CF306" s="35"/>
      <c r="CG306" s="35"/>
      <c r="CH306" s="35"/>
      <c r="CI306" s="35"/>
      <c r="CJ306" s="35"/>
      <c r="CK306" s="35"/>
      <c r="CL306" s="35"/>
      <c r="CM306" s="35"/>
      <c r="CN306" s="35"/>
      <c r="CO306" s="35"/>
      <c r="CP306" s="35"/>
      <c r="CQ306" s="35"/>
      <c r="CR306" s="35"/>
      <c r="CS306" s="35"/>
      <c r="CT306" s="35"/>
      <c r="CU306" s="35"/>
      <c r="CV306" s="35"/>
      <c r="CW306" s="35"/>
      <c r="CX306" s="35"/>
      <c r="CY306" s="35"/>
      <c r="CZ306" s="35"/>
      <c r="DA306" s="35"/>
      <c r="DB306" s="35"/>
      <c r="DC306" s="35"/>
      <c r="DD306" s="35"/>
      <c r="DE306" s="35"/>
      <c r="DF306" s="35"/>
      <c r="DG306" s="35"/>
      <c r="DH306" s="35"/>
      <c r="DI306" s="35"/>
      <c r="DJ306" s="35"/>
      <c r="DK306" s="203"/>
      <c r="DL306" s="203"/>
      <c r="DM306" s="35"/>
      <c r="DN306" s="35"/>
      <c r="DO306" s="35"/>
      <c r="DP306" s="35"/>
      <c r="DQ306" s="35"/>
      <c r="DR306" s="35"/>
      <c r="DS306" s="35"/>
      <c r="DT306" s="35"/>
      <c r="DU306" s="35"/>
      <c r="DV306" s="35"/>
      <c r="DW306" s="35"/>
      <c r="DX306" s="35"/>
      <c r="DY306" s="35"/>
      <c r="DZ306" s="35"/>
      <c r="EA306" s="35"/>
      <c r="EB306" s="35"/>
      <c r="EC306" s="35"/>
      <c r="ED306" s="35"/>
      <c r="EE306" s="35"/>
      <c r="EF306" s="35"/>
      <c r="EG306" s="35"/>
      <c r="EH306" s="35"/>
      <c r="EI306" s="35"/>
      <c r="EJ306" s="35"/>
      <c r="EK306" s="35"/>
      <c r="EL306" s="35"/>
      <c r="EM306" s="35"/>
      <c r="EN306" s="35"/>
      <c r="EO306" s="35"/>
      <c r="EP306" s="35"/>
      <c r="EQ306" s="35"/>
      <c r="ER306" s="35"/>
      <c r="ES306" s="35"/>
      <c r="ET306" s="35"/>
      <c r="EU306" s="35"/>
      <c r="EV306" s="35"/>
      <c r="EW306" s="35"/>
      <c r="EX306" s="35"/>
      <c r="EY306" s="35"/>
      <c r="EZ306" s="35"/>
      <c r="FA306" s="35"/>
      <c r="FB306" s="35"/>
      <c r="FC306" s="35"/>
      <c r="FD306" s="35"/>
      <c r="FE306" s="35"/>
      <c r="FF306" s="35"/>
      <c r="FG306" s="35"/>
      <c r="FH306" s="35"/>
      <c r="FI306" s="35"/>
      <c r="FJ306" s="35"/>
      <c r="FK306" s="35"/>
      <c r="FL306" s="35"/>
      <c r="FM306" s="35"/>
      <c r="FN306" s="35"/>
      <c r="FO306" s="35"/>
      <c r="FP306" s="35"/>
      <c r="FQ306" s="35"/>
      <c r="FR306" s="35"/>
      <c r="FS306" s="35"/>
      <c r="FT306" s="35"/>
      <c r="FU306" s="35"/>
      <c r="FV306" s="35"/>
      <c r="FW306" s="35"/>
      <c r="FX306" s="35"/>
      <c r="FY306" s="35"/>
      <c r="FZ306" s="35"/>
      <c r="GA306" s="35"/>
      <c r="GB306" s="35"/>
      <c r="GC306" s="35"/>
      <c r="GD306" s="35"/>
      <c r="GE306" s="35"/>
      <c r="GF306" s="35"/>
      <c r="GG306" s="35"/>
      <c r="GH306" s="35"/>
      <c r="GI306" s="35"/>
      <c r="GJ306" s="35"/>
      <c r="GK306" s="35"/>
      <c r="GL306" s="35"/>
      <c r="GM306" s="35"/>
      <c r="GN306" s="35"/>
      <c r="GO306" s="35"/>
      <c r="GP306" s="35"/>
      <c r="GQ306" s="35"/>
      <c r="GR306" s="35"/>
      <c r="GS306" s="35"/>
      <c r="GT306" s="35"/>
      <c r="GU306" s="35"/>
      <c r="GV306" s="35"/>
      <c r="GW306" s="35"/>
      <c r="GX306" s="35"/>
      <c r="GY306" s="35"/>
      <c r="GZ306" s="35"/>
      <c r="HA306" s="35"/>
      <c r="HB306" s="35"/>
      <c r="HC306" s="35"/>
      <c r="HD306" s="35"/>
      <c r="HE306" s="35"/>
      <c r="HF306" s="35"/>
      <c r="HG306" s="35"/>
      <c r="HH306" s="35"/>
      <c r="HI306" s="35"/>
      <c r="HJ306" s="35"/>
      <c r="HK306" s="35"/>
      <c r="HL306" s="35"/>
      <c r="HM306" s="35"/>
      <c r="HN306" s="35"/>
      <c r="HO306" s="35"/>
      <c r="HP306" s="35"/>
      <c r="HQ306" s="35"/>
      <c r="HR306" s="35"/>
      <c r="HS306" s="35"/>
      <c r="HT306" s="35"/>
      <c r="HU306" s="35"/>
      <c r="HV306" s="35"/>
      <c r="HW306" s="35"/>
      <c r="HX306" s="35"/>
      <c r="HY306" s="35"/>
      <c r="HZ306" s="35"/>
      <c r="IA306" s="35"/>
      <c r="IB306" s="35"/>
      <c r="IC306" s="35"/>
      <c r="ID306" s="35"/>
      <c r="IE306" s="35"/>
      <c r="IF306" s="35"/>
      <c r="IG306" s="35"/>
      <c r="IH306" s="35"/>
      <c r="II306" s="35"/>
      <c r="IJ306" s="35"/>
      <c r="IK306" s="35"/>
      <c r="IL306" s="35"/>
      <c r="IM306" s="35"/>
      <c r="IN306" s="35"/>
      <c r="IO306" s="35"/>
      <c r="IP306" s="35"/>
      <c r="IQ306" s="35"/>
      <c r="IR306" s="35"/>
      <c r="IS306" s="35"/>
      <c r="IT306" s="35"/>
      <c r="IU306" s="35"/>
      <c r="IV306" s="35"/>
      <c r="IW306" s="35"/>
      <c r="IX306" s="35"/>
      <c r="IY306" s="35"/>
      <c r="IZ306" s="35"/>
      <c r="JA306" s="35"/>
      <c r="JB306" s="35"/>
      <c r="JC306" s="35"/>
      <c r="JD306" s="35"/>
      <c r="JE306" s="35"/>
      <c r="JF306" s="35"/>
    </row>
    <row r="307" spans="1:266" s="34" customFormat="1">
      <c r="A307" s="45"/>
      <c r="B307" s="45"/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  <c r="AA307" s="46"/>
      <c r="AB307" s="46"/>
      <c r="AC307" s="46"/>
      <c r="AD307" s="46"/>
      <c r="AE307" s="46"/>
      <c r="AF307" s="46"/>
      <c r="AG307" s="46"/>
      <c r="AH307" s="46"/>
      <c r="AI307" s="46"/>
      <c r="AJ307" s="46"/>
      <c r="AK307" s="46"/>
      <c r="AL307" s="46"/>
      <c r="AM307" s="46"/>
      <c r="AN307" s="46"/>
      <c r="AO307" s="46"/>
      <c r="AP307" s="46"/>
      <c r="AQ307" s="46"/>
      <c r="AR307" s="46"/>
      <c r="AS307" s="46"/>
      <c r="AT307" s="46"/>
      <c r="AU307" s="46"/>
      <c r="AV307" s="46"/>
      <c r="AW307" s="35"/>
      <c r="AX307" s="35"/>
      <c r="AY307" s="35"/>
      <c r="AZ307" s="35"/>
      <c r="BA307" s="35"/>
      <c r="BB307" s="35"/>
      <c r="BC307" s="35"/>
      <c r="BD307" s="35"/>
      <c r="BE307" s="35"/>
      <c r="BF307" s="35"/>
      <c r="BG307" s="35"/>
      <c r="BH307" s="35"/>
      <c r="BI307" s="35"/>
      <c r="BJ307" s="35"/>
      <c r="BK307" s="35"/>
      <c r="BL307" s="35"/>
      <c r="BM307" s="35"/>
      <c r="BN307" s="35"/>
      <c r="BO307" s="35"/>
      <c r="BP307" s="35"/>
      <c r="BQ307" s="35"/>
      <c r="BR307" s="35"/>
      <c r="BS307" s="35"/>
      <c r="BT307" s="35"/>
      <c r="BU307" s="35"/>
      <c r="BV307" s="35"/>
      <c r="BW307" s="35"/>
      <c r="BX307" s="35"/>
      <c r="BY307" s="35"/>
      <c r="BZ307" s="35"/>
      <c r="CA307" s="35"/>
      <c r="CB307" s="35"/>
      <c r="CC307" s="35"/>
      <c r="CD307" s="35"/>
      <c r="CE307" s="35"/>
      <c r="CF307" s="35"/>
      <c r="CG307" s="35"/>
      <c r="CH307" s="35"/>
      <c r="CI307" s="35"/>
      <c r="CJ307" s="35"/>
      <c r="CK307" s="35"/>
      <c r="CL307" s="35"/>
      <c r="CM307" s="35"/>
      <c r="CN307" s="35"/>
      <c r="CO307" s="35"/>
      <c r="CP307" s="35"/>
      <c r="CQ307" s="35"/>
      <c r="CR307" s="35"/>
      <c r="CS307" s="35"/>
      <c r="CT307" s="35"/>
      <c r="CU307" s="35"/>
      <c r="CV307" s="35"/>
      <c r="CW307" s="35"/>
      <c r="CX307" s="35"/>
      <c r="CY307" s="35"/>
      <c r="CZ307" s="35"/>
      <c r="DA307" s="35"/>
      <c r="DB307" s="35"/>
      <c r="DC307" s="35"/>
      <c r="DD307" s="35"/>
      <c r="DE307" s="35"/>
      <c r="DF307" s="35"/>
      <c r="DG307" s="35"/>
      <c r="DH307" s="35"/>
      <c r="DI307" s="35"/>
      <c r="DJ307" s="35"/>
      <c r="DK307" s="203"/>
      <c r="DL307" s="203"/>
      <c r="DM307" s="35"/>
      <c r="DN307" s="35"/>
      <c r="DO307" s="35"/>
      <c r="DP307" s="35"/>
      <c r="DQ307" s="35"/>
      <c r="DR307" s="35"/>
      <c r="DS307" s="35"/>
      <c r="DT307" s="35"/>
      <c r="DU307" s="35"/>
      <c r="DV307" s="35"/>
      <c r="DW307" s="35"/>
      <c r="DX307" s="35"/>
      <c r="DY307" s="35"/>
      <c r="DZ307" s="35"/>
      <c r="EA307" s="35"/>
      <c r="EB307" s="35"/>
      <c r="EC307" s="35"/>
      <c r="ED307" s="35"/>
      <c r="EE307" s="35"/>
      <c r="EF307" s="35"/>
      <c r="EG307" s="35"/>
      <c r="EH307" s="35"/>
      <c r="EI307" s="35"/>
      <c r="EJ307" s="35"/>
      <c r="EK307" s="35"/>
      <c r="EL307" s="35"/>
      <c r="EM307" s="35"/>
      <c r="EN307" s="35"/>
      <c r="EO307" s="35"/>
      <c r="EP307" s="35"/>
      <c r="EQ307" s="35"/>
      <c r="ER307" s="35"/>
      <c r="ES307" s="35"/>
      <c r="ET307" s="35"/>
      <c r="EU307" s="35"/>
      <c r="EV307" s="35"/>
      <c r="EW307" s="35"/>
      <c r="EX307" s="35"/>
      <c r="EY307" s="35"/>
      <c r="EZ307" s="35"/>
      <c r="FA307" s="35"/>
      <c r="FB307" s="35"/>
      <c r="FC307" s="35"/>
      <c r="FD307" s="35"/>
      <c r="FE307" s="35"/>
      <c r="FF307" s="35"/>
      <c r="FG307" s="35"/>
      <c r="FH307" s="35"/>
      <c r="FI307" s="35"/>
      <c r="FJ307" s="35"/>
      <c r="FK307" s="35"/>
      <c r="FL307" s="35"/>
      <c r="FM307" s="35"/>
      <c r="FN307" s="35"/>
      <c r="FO307" s="35"/>
      <c r="FP307" s="35"/>
      <c r="FQ307" s="35"/>
      <c r="FR307" s="35"/>
      <c r="FS307" s="35"/>
      <c r="FT307" s="35"/>
      <c r="FU307" s="35"/>
      <c r="FV307" s="35"/>
      <c r="FW307" s="35"/>
      <c r="FX307" s="35"/>
      <c r="FY307" s="35"/>
      <c r="FZ307" s="35"/>
      <c r="GA307" s="35"/>
      <c r="GB307" s="35"/>
      <c r="GC307" s="35"/>
      <c r="GD307" s="35"/>
      <c r="GE307" s="35"/>
      <c r="GF307" s="35"/>
      <c r="GG307" s="35"/>
      <c r="GH307" s="35"/>
      <c r="GI307" s="35"/>
      <c r="GJ307" s="35"/>
      <c r="GK307" s="35"/>
      <c r="GL307" s="35"/>
      <c r="GM307" s="35"/>
      <c r="GN307" s="35"/>
      <c r="GO307" s="35"/>
      <c r="GP307" s="35"/>
      <c r="GQ307" s="35"/>
      <c r="GR307" s="35"/>
      <c r="GS307" s="35"/>
      <c r="GT307" s="35"/>
      <c r="GU307" s="35"/>
      <c r="GV307" s="35"/>
      <c r="GW307" s="35"/>
      <c r="GX307" s="35"/>
      <c r="GY307" s="35"/>
      <c r="GZ307" s="35"/>
      <c r="HA307" s="35"/>
      <c r="HB307" s="35"/>
      <c r="HC307" s="35"/>
      <c r="HD307" s="35"/>
      <c r="HE307" s="35"/>
      <c r="HF307" s="35"/>
      <c r="HG307" s="35"/>
      <c r="HH307" s="35"/>
      <c r="HI307" s="35"/>
      <c r="HJ307" s="35"/>
      <c r="HK307" s="35"/>
      <c r="HL307" s="35"/>
      <c r="HM307" s="35"/>
      <c r="HN307" s="35"/>
      <c r="HO307" s="35"/>
      <c r="HP307" s="35"/>
      <c r="HQ307" s="35"/>
      <c r="HR307" s="35"/>
      <c r="HS307" s="35"/>
      <c r="HT307" s="35"/>
      <c r="HU307" s="35"/>
      <c r="HV307" s="35"/>
      <c r="HW307" s="35"/>
      <c r="HX307" s="35"/>
      <c r="HY307" s="35"/>
      <c r="HZ307" s="35"/>
      <c r="IA307" s="35"/>
      <c r="IB307" s="35"/>
      <c r="IC307" s="35"/>
      <c r="ID307" s="35"/>
      <c r="IE307" s="35"/>
      <c r="IF307" s="35"/>
      <c r="IG307" s="35"/>
      <c r="IH307" s="35"/>
      <c r="II307" s="35"/>
      <c r="IJ307" s="35"/>
      <c r="IK307" s="35"/>
      <c r="IL307" s="35"/>
      <c r="IM307" s="35"/>
      <c r="IN307" s="35"/>
      <c r="IO307" s="35"/>
      <c r="IP307" s="35"/>
      <c r="IQ307" s="35"/>
      <c r="IR307" s="35"/>
      <c r="IS307" s="35"/>
      <c r="IT307" s="35"/>
      <c r="IU307" s="35"/>
      <c r="IV307" s="35"/>
      <c r="IW307" s="35"/>
      <c r="IX307" s="35"/>
      <c r="IY307" s="35"/>
      <c r="IZ307" s="35"/>
      <c r="JA307" s="35"/>
      <c r="JB307" s="35"/>
      <c r="JC307" s="35"/>
      <c r="JD307" s="35"/>
      <c r="JE307" s="35"/>
      <c r="JF307" s="35"/>
    </row>
    <row r="308" spans="1:266" s="34" customFormat="1">
      <c r="A308" s="45"/>
      <c r="B308" s="45"/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  <c r="AA308" s="46"/>
      <c r="AB308" s="46"/>
      <c r="AC308" s="46"/>
      <c r="AD308" s="46"/>
      <c r="AE308" s="46"/>
      <c r="AF308" s="46"/>
      <c r="AG308" s="46"/>
      <c r="AH308" s="46"/>
      <c r="AI308" s="46"/>
      <c r="AJ308" s="46"/>
      <c r="AK308" s="46"/>
      <c r="AL308" s="46"/>
      <c r="AM308" s="46"/>
      <c r="AN308" s="46"/>
      <c r="AO308" s="46"/>
      <c r="AP308" s="46"/>
      <c r="AQ308" s="46"/>
      <c r="AR308" s="46"/>
      <c r="AS308" s="46"/>
      <c r="AT308" s="46"/>
      <c r="AU308" s="46"/>
      <c r="AV308" s="46"/>
      <c r="AW308" s="35"/>
      <c r="AX308" s="35"/>
      <c r="AY308" s="35"/>
      <c r="AZ308" s="35"/>
      <c r="BA308" s="35"/>
      <c r="BB308" s="35"/>
      <c r="BC308" s="35"/>
      <c r="BD308" s="35"/>
      <c r="BE308" s="35"/>
      <c r="BF308" s="35"/>
      <c r="BG308" s="35"/>
      <c r="BH308" s="35"/>
      <c r="BI308" s="35"/>
      <c r="BJ308" s="35"/>
      <c r="BK308" s="35"/>
      <c r="BL308" s="35"/>
      <c r="BM308" s="35"/>
      <c r="BN308" s="35"/>
      <c r="BO308" s="35"/>
      <c r="BP308" s="35"/>
      <c r="BQ308" s="35"/>
      <c r="BR308" s="35"/>
      <c r="BS308" s="35"/>
      <c r="BT308" s="35"/>
      <c r="BU308" s="35"/>
      <c r="BV308" s="35"/>
      <c r="BW308" s="35"/>
      <c r="BX308" s="35"/>
      <c r="BY308" s="35"/>
      <c r="BZ308" s="35"/>
      <c r="CA308" s="35"/>
      <c r="CB308" s="35"/>
      <c r="CC308" s="35"/>
      <c r="CD308" s="35"/>
      <c r="CE308" s="35"/>
      <c r="CF308" s="35"/>
      <c r="CG308" s="35"/>
      <c r="CH308" s="35"/>
      <c r="CI308" s="35"/>
      <c r="CJ308" s="35"/>
      <c r="CK308" s="35"/>
      <c r="CL308" s="35"/>
      <c r="CM308" s="35"/>
      <c r="CN308" s="35"/>
      <c r="CO308" s="35"/>
      <c r="CP308" s="35"/>
      <c r="CQ308" s="35"/>
      <c r="CR308" s="35"/>
      <c r="CS308" s="35"/>
      <c r="CT308" s="35"/>
      <c r="CU308" s="35"/>
      <c r="CV308" s="35"/>
      <c r="CW308" s="35"/>
      <c r="CX308" s="35"/>
      <c r="CY308" s="35"/>
      <c r="CZ308" s="35"/>
      <c r="DA308" s="35"/>
      <c r="DB308" s="35"/>
      <c r="DC308" s="35"/>
      <c r="DD308" s="35"/>
      <c r="DE308" s="35"/>
      <c r="DF308" s="35"/>
      <c r="DG308" s="35"/>
      <c r="DH308" s="35"/>
      <c r="DI308" s="35"/>
      <c r="DJ308" s="35"/>
      <c r="DK308" s="203"/>
      <c r="DL308" s="203"/>
      <c r="DM308" s="35"/>
      <c r="DN308" s="35"/>
      <c r="DO308" s="35"/>
      <c r="DP308" s="35"/>
      <c r="DQ308" s="35"/>
      <c r="DR308" s="35"/>
      <c r="DS308" s="35"/>
      <c r="DT308" s="35"/>
      <c r="DU308" s="35"/>
      <c r="DV308" s="35"/>
      <c r="DW308" s="35"/>
      <c r="DX308" s="35"/>
      <c r="DY308" s="35"/>
      <c r="DZ308" s="35"/>
      <c r="EA308" s="35"/>
      <c r="EB308" s="35"/>
      <c r="EC308" s="35"/>
      <c r="ED308" s="35"/>
      <c r="EE308" s="35"/>
      <c r="EF308" s="35"/>
      <c r="EG308" s="35"/>
      <c r="EH308" s="35"/>
      <c r="EI308" s="35"/>
      <c r="EJ308" s="35"/>
      <c r="EK308" s="35"/>
      <c r="EL308" s="35"/>
      <c r="EM308" s="35"/>
      <c r="EN308" s="35"/>
      <c r="EO308" s="35"/>
      <c r="EP308" s="35"/>
      <c r="EQ308" s="35"/>
      <c r="ER308" s="35"/>
      <c r="ES308" s="35"/>
      <c r="ET308" s="35"/>
      <c r="EU308" s="35"/>
      <c r="EV308" s="35"/>
      <c r="EW308" s="35"/>
      <c r="EX308" s="35"/>
      <c r="EY308" s="35"/>
      <c r="EZ308" s="35"/>
      <c r="FA308" s="35"/>
      <c r="FB308" s="35"/>
      <c r="FC308" s="35"/>
      <c r="FD308" s="35"/>
      <c r="FE308" s="35"/>
      <c r="FF308" s="35"/>
      <c r="FG308" s="35"/>
      <c r="FH308" s="35"/>
      <c r="FI308" s="35"/>
      <c r="FJ308" s="35"/>
      <c r="FK308" s="35"/>
      <c r="FL308" s="35"/>
      <c r="FM308" s="35"/>
      <c r="FN308" s="35"/>
      <c r="FO308" s="35"/>
      <c r="FP308" s="35"/>
      <c r="FQ308" s="35"/>
      <c r="FR308" s="35"/>
      <c r="FS308" s="35"/>
      <c r="FT308" s="35"/>
      <c r="FU308" s="35"/>
      <c r="FV308" s="35"/>
      <c r="FW308" s="35"/>
      <c r="FX308" s="35"/>
      <c r="FY308" s="35"/>
      <c r="FZ308" s="35"/>
      <c r="GA308" s="35"/>
      <c r="GB308" s="35"/>
      <c r="GC308" s="35"/>
      <c r="GD308" s="35"/>
      <c r="GE308" s="35"/>
      <c r="GF308" s="35"/>
      <c r="GG308" s="35"/>
      <c r="GH308" s="35"/>
      <c r="GI308" s="35"/>
      <c r="GJ308" s="35"/>
      <c r="GK308" s="35"/>
      <c r="GL308" s="35"/>
      <c r="GM308" s="35"/>
      <c r="GN308" s="35"/>
      <c r="GO308" s="35"/>
      <c r="GP308" s="35"/>
      <c r="GQ308" s="35"/>
      <c r="GR308" s="35"/>
      <c r="GS308" s="35"/>
      <c r="GT308" s="35"/>
      <c r="GU308" s="35"/>
      <c r="GV308" s="35"/>
      <c r="GW308" s="35"/>
      <c r="GX308" s="35"/>
      <c r="GY308" s="35"/>
      <c r="GZ308" s="35"/>
      <c r="HA308" s="35"/>
      <c r="HB308" s="35"/>
      <c r="HC308" s="35"/>
      <c r="HD308" s="35"/>
      <c r="HE308" s="35"/>
      <c r="HF308" s="35"/>
      <c r="HG308" s="35"/>
      <c r="HH308" s="35"/>
      <c r="HI308" s="35"/>
      <c r="HJ308" s="35"/>
      <c r="HK308" s="35"/>
      <c r="HL308" s="35"/>
      <c r="HM308" s="35"/>
      <c r="HN308" s="35"/>
      <c r="HO308" s="35"/>
      <c r="HP308" s="35"/>
      <c r="HQ308" s="35"/>
      <c r="HR308" s="35"/>
      <c r="HS308" s="35"/>
      <c r="HT308" s="35"/>
      <c r="HU308" s="35"/>
      <c r="HV308" s="35"/>
      <c r="HW308" s="35"/>
      <c r="HX308" s="35"/>
      <c r="HY308" s="35"/>
      <c r="HZ308" s="35"/>
      <c r="IA308" s="35"/>
      <c r="IB308" s="35"/>
      <c r="IC308" s="35"/>
      <c r="ID308" s="35"/>
      <c r="IE308" s="35"/>
      <c r="IF308" s="35"/>
      <c r="IG308" s="35"/>
      <c r="IH308" s="35"/>
      <c r="II308" s="35"/>
      <c r="IJ308" s="35"/>
      <c r="IK308" s="35"/>
      <c r="IL308" s="35"/>
      <c r="IM308" s="35"/>
      <c r="IN308" s="35"/>
      <c r="IO308" s="35"/>
      <c r="IP308" s="35"/>
      <c r="IQ308" s="35"/>
      <c r="IR308" s="35"/>
      <c r="IS308" s="35"/>
      <c r="IT308" s="35"/>
      <c r="IU308" s="35"/>
      <c r="IV308" s="35"/>
      <c r="IW308" s="35"/>
      <c r="IX308" s="35"/>
      <c r="IY308" s="35"/>
      <c r="IZ308" s="35"/>
      <c r="JA308" s="35"/>
      <c r="JB308" s="35"/>
      <c r="JC308" s="35"/>
      <c r="JD308" s="35"/>
      <c r="JE308" s="35"/>
      <c r="JF308" s="35"/>
    </row>
    <row r="309" spans="1:266" s="34" customFormat="1">
      <c r="A309" s="45"/>
      <c r="B309" s="45"/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  <c r="AA309" s="46"/>
      <c r="AB309" s="46"/>
      <c r="AC309" s="46"/>
      <c r="AD309" s="46"/>
      <c r="AE309" s="46"/>
      <c r="AF309" s="46"/>
      <c r="AG309" s="46"/>
      <c r="AH309" s="46"/>
      <c r="AI309" s="46"/>
      <c r="AJ309" s="46"/>
      <c r="AK309" s="46"/>
      <c r="AL309" s="46"/>
      <c r="AM309" s="46"/>
      <c r="AN309" s="46"/>
      <c r="AO309" s="46"/>
      <c r="AP309" s="46"/>
      <c r="AQ309" s="46"/>
      <c r="AR309" s="46"/>
      <c r="AS309" s="46"/>
      <c r="AT309" s="46"/>
      <c r="AU309" s="46"/>
      <c r="AV309" s="46"/>
      <c r="AW309" s="35"/>
      <c r="AX309" s="35"/>
      <c r="AY309" s="35"/>
      <c r="AZ309" s="35"/>
      <c r="BA309" s="35"/>
      <c r="BB309" s="35"/>
      <c r="BC309" s="35"/>
      <c r="BD309" s="35"/>
      <c r="BE309" s="35"/>
      <c r="BF309" s="35"/>
      <c r="BG309" s="35"/>
      <c r="BH309" s="35"/>
      <c r="BI309" s="35"/>
      <c r="BJ309" s="35"/>
      <c r="BK309" s="35"/>
      <c r="BL309" s="35"/>
      <c r="BM309" s="35"/>
      <c r="BN309" s="35"/>
      <c r="BO309" s="35"/>
      <c r="BP309" s="35"/>
      <c r="BQ309" s="35"/>
      <c r="BR309" s="35"/>
      <c r="BS309" s="35"/>
      <c r="BT309" s="35"/>
      <c r="BU309" s="35"/>
      <c r="BV309" s="35"/>
      <c r="BW309" s="35"/>
      <c r="BX309" s="35"/>
      <c r="BY309" s="35"/>
      <c r="BZ309" s="35"/>
      <c r="CA309" s="35"/>
      <c r="CB309" s="35"/>
      <c r="CC309" s="35"/>
      <c r="CD309" s="35"/>
      <c r="CE309" s="35"/>
      <c r="CF309" s="35"/>
      <c r="CG309" s="35"/>
      <c r="CH309" s="35"/>
      <c r="CI309" s="35"/>
      <c r="CJ309" s="35"/>
      <c r="CK309" s="35"/>
      <c r="CL309" s="35"/>
      <c r="CM309" s="35"/>
      <c r="CN309" s="35"/>
      <c r="CO309" s="35"/>
      <c r="CP309" s="35"/>
      <c r="CQ309" s="35"/>
      <c r="CR309" s="35"/>
      <c r="CS309" s="35"/>
      <c r="CT309" s="35"/>
      <c r="CU309" s="35"/>
      <c r="CV309" s="35"/>
      <c r="CW309" s="35"/>
      <c r="CX309" s="35"/>
      <c r="CY309" s="35"/>
      <c r="CZ309" s="35"/>
      <c r="DA309" s="35"/>
      <c r="DB309" s="35"/>
      <c r="DC309" s="35"/>
      <c r="DD309" s="35"/>
      <c r="DE309" s="35"/>
      <c r="DF309" s="35"/>
      <c r="DG309" s="35"/>
      <c r="DH309" s="35"/>
      <c r="DI309" s="35"/>
      <c r="DJ309" s="35"/>
      <c r="DK309" s="203"/>
      <c r="DL309" s="203"/>
      <c r="DM309" s="35"/>
      <c r="DN309" s="35"/>
      <c r="DO309" s="35"/>
      <c r="DP309" s="35"/>
      <c r="DQ309" s="35"/>
      <c r="DR309" s="35"/>
      <c r="DS309" s="35"/>
      <c r="DT309" s="35"/>
      <c r="DU309" s="35"/>
      <c r="DV309" s="35"/>
      <c r="DW309" s="35"/>
      <c r="DX309" s="35"/>
      <c r="DY309" s="35"/>
      <c r="DZ309" s="35"/>
      <c r="EA309" s="35"/>
      <c r="EB309" s="35"/>
      <c r="EC309" s="35"/>
      <c r="ED309" s="35"/>
      <c r="EE309" s="35"/>
      <c r="EF309" s="35"/>
      <c r="EG309" s="35"/>
      <c r="EH309" s="35"/>
      <c r="EI309" s="35"/>
      <c r="EJ309" s="35"/>
      <c r="EK309" s="35"/>
      <c r="EL309" s="35"/>
      <c r="EM309" s="35"/>
      <c r="EN309" s="35"/>
      <c r="EO309" s="35"/>
      <c r="EP309" s="35"/>
      <c r="EQ309" s="35"/>
      <c r="ER309" s="35"/>
      <c r="ES309" s="35"/>
      <c r="ET309" s="35"/>
      <c r="EU309" s="35"/>
      <c r="EV309" s="35"/>
      <c r="EW309" s="35"/>
      <c r="EX309" s="35"/>
      <c r="EY309" s="35"/>
      <c r="EZ309" s="35"/>
      <c r="FA309" s="35"/>
      <c r="FB309" s="35"/>
      <c r="FC309" s="35"/>
      <c r="FD309" s="35"/>
      <c r="FE309" s="35"/>
      <c r="FF309" s="35"/>
      <c r="FG309" s="35"/>
      <c r="FH309" s="35"/>
      <c r="FI309" s="35"/>
      <c r="FJ309" s="35"/>
      <c r="FK309" s="35"/>
      <c r="FL309" s="35"/>
      <c r="FM309" s="35"/>
      <c r="FN309" s="35"/>
      <c r="FO309" s="35"/>
      <c r="FP309" s="35"/>
      <c r="FQ309" s="35"/>
      <c r="FR309" s="35"/>
      <c r="FS309" s="35"/>
      <c r="FT309" s="35"/>
      <c r="FU309" s="35"/>
      <c r="FV309" s="35"/>
      <c r="FW309" s="35"/>
      <c r="FX309" s="35"/>
      <c r="FY309" s="35"/>
      <c r="FZ309" s="35"/>
      <c r="GA309" s="35"/>
      <c r="GB309" s="35"/>
      <c r="GC309" s="35"/>
      <c r="GD309" s="35"/>
      <c r="GE309" s="35"/>
      <c r="GF309" s="35"/>
      <c r="GG309" s="35"/>
      <c r="GH309" s="35"/>
      <c r="GI309" s="35"/>
      <c r="GJ309" s="35"/>
      <c r="GK309" s="35"/>
      <c r="GL309" s="35"/>
      <c r="GM309" s="35"/>
      <c r="GN309" s="35"/>
      <c r="GO309" s="35"/>
      <c r="GP309" s="35"/>
      <c r="GQ309" s="35"/>
      <c r="GR309" s="35"/>
      <c r="GS309" s="35"/>
      <c r="GT309" s="35"/>
      <c r="GU309" s="35"/>
      <c r="GV309" s="35"/>
      <c r="GW309" s="35"/>
      <c r="GX309" s="35"/>
      <c r="GY309" s="35"/>
      <c r="GZ309" s="35"/>
      <c r="HA309" s="35"/>
      <c r="HB309" s="35"/>
      <c r="HC309" s="35"/>
      <c r="HD309" s="35"/>
      <c r="HE309" s="35"/>
      <c r="HF309" s="35"/>
      <c r="HG309" s="35"/>
      <c r="HH309" s="35"/>
      <c r="HI309" s="35"/>
      <c r="HJ309" s="35"/>
      <c r="HK309" s="35"/>
      <c r="HL309" s="35"/>
      <c r="HM309" s="35"/>
      <c r="HN309" s="35"/>
      <c r="HO309" s="35"/>
      <c r="HP309" s="35"/>
      <c r="HQ309" s="35"/>
      <c r="HR309" s="35"/>
      <c r="HS309" s="35"/>
      <c r="HT309" s="35"/>
      <c r="HU309" s="35"/>
      <c r="HV309" s="35"/>
      <c r="HW309" s="35"/>
      <c r="HX309" s="35"/>
      <c r="HY309" s="35"/>
      <c r="HZ309" s="35"/>
      <c r="IA309" s="35"/>
      <c r="IB309" s="35"/>
      <c r="IC309" s="35"/>
      <c r="ID309" s="35"/>
      <c r="IE309" s="35"/>
      <c r="IF309" s="35"/>
      <c r="IG309" s="35"/>
      <c r="IH309" s="35"/>
      <c r="II309" s="35"/>
      <c r="IJ309" s="35"/>
      <c r="IK309" s="35"/>
      <c r="IL309" s="35"/>
      <c r="IM309" s="35"/>
      <c r="IN309" s="35"/>
      <c r="IO309" s="35"/>
      <c r="IP309" s="35"/>
      <c r="IQ309" s="35"/>
      <c r="IR309" s="35"/>
      <c r="IS309" s="35"/>
      <c r="IT309" s="35"/>
      <c r="IU309" s="35"/>
      <c r="IV309" s="35"/>
      <c r="IW309" s="35"/>
      <c r="IX309" s="35"/>
      <c r="IY309" s="35"/>
      <c r="IZ309" s="35"/>
      <c r="JA309" s="35"/>
      <c r="JB309" s="35"/>
      <c r="JC309" s="35"/>
      <c r="JD309" s="35"/>
      <c r="JE309" s="35"/>
      <c r="JF309" s="35"/>
    </row>
    <row r="310" spans="1:266" s="34" customFormat="1">
      <c r="A310" s="45"/>
      <c r="B310" s="45"/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  <c r="AA310" s="46"/>
      <c r="AB310" s="46"/>
      <c r="AC310" s="46"/>
      <c r="AD310" s="46"/>
      <c r="AE310" s="46"/>
      <c r="AF310" s="46"/>
      <c r="AG310" s="46"/>
      <c r="AH310" s="46"/>
      <c r="AI310" s="46"/>
      <c r="AJ310" s="46"/>
      <c r="AK310" s="46"/>
      <c r="AL310" s="46"/>
      <c r="AM310" s="46"/>
      <c r="AN310" s="46"/>
      <c r="AO310" s="46"/>
      <c r="AP310" s="46"/>
      <c r="AQ310" s="46"/>
      <c r="AR310" s="46"/>
      <c r="AS310" s="46"/>
      <c r="AT310" s="46"/>
      <c r="AU310" s="46"/>
      <c r="AV310" s="46"/>
      <c r="AW310" s="35"/>
      <c r="AX310" s="35"/>
      <c r="AY310" s="35"/>
      <c r="AZ310" s="35"/>
      <c r="BA310" s="35"/>
      <c r="BB310" s="35"/>
      <c r="BC310" s="35"/>
      <c r="BD310" s="35"/>
      <c r="BE310" s="35"/>
      <c r="BF310" s="35"/>
      <c r="BG310" s="35"/>
      <c r="BH310" s="35"/>
      <c r="BI310" s="35"/>
      <c r="BJ310" s="35"/>
      <c r="BK310" s="35"/>
      <c r="BL310" s="35"/>
      <c r="BM310" s="35"/>
      <c r="BN310" s="35"/>
      <c r="BO310" s="35"/>
      <c r="BP310" s="35"/>
      <c r="BQ310" s="35"/>
      <c r="BR310" s="35"/>
      <c r="BS310" s="35"/>
      <c r="BT310" s="35"/>
      <c r="BU310" s="35"/>
      <c r="BV310" s="35"/>
      <c r="BW310" s="35"/>
      <c r="BX310" s="35"/>
      <c r="BY310" s="35"/>
      <c r="BZ310" s="35"/>
      <c r="CA310" s="35"/>
      <c r="CB310" s="35"/>
      <c r="CC310" s="35"/>
      <c r="CD310" s="35"/>
      <c r="CE310" s="35"/>
      <c r="CF310" s="35"/>
      <c r="CG310" s="35"/>
      <c r="CH310" s="35"/>
      <c r="CI310" s="35"/>
      <c r="CJ310" s="35"/>
      <c r="CK310" s="35"/>
      <c r="CL310" s="35"/>
      <c r="CM310" s="35"/>
      <c r="CN310" s="35"/>
      <c r="CO310" s="35"/>
      <c r="CP310" s="35"/>
      <c r="CQ310" s="35"/>
      <c r="CR310" s="35"/>
      <c r="CS310" s="35"/>
      <c r="CT310" s="35"/>
      <c r="CU310" s="35"/>
      <c r="CV310" s="35"/>
      <c r="CW310" s="35"/>
      <c r="CX310" s="35"/>
      <c r="CY310" s="35"/>
      <c r="CZ310" s="35"/>
      <c r="DA310" s="35"/>
      <c r="DB310" s="35"/>
      <c r="DC310" s="35"/>
      <c r="DD310" s="35"/>
      <c r="DE310" s="35"/>
      <c r="DF310" s="35"/>
      <c r="DG310" s="35"/>
      <c r="DH310" s="35"/>
      <c r="DI310" s="35"/>
      <c r="DJ310" s="35"/>
      <c r="DK310" s="203"/>
      <c r="DL310" s="203"/>
      <c r="DM310" s="35"/>
      <c r="DN310" s="35"/>
      <c r="DO310" s="35"/>
      <c r="DP310" s="35"/>
      <c r="DQ310" s="35"/>
      <c r="DR310" s="35"/>
      <c r="DS310" s="35"/>
      <c r="DT310" s="35"/>
      <c r="DU310" s="35"/>
      <c r="DV310" s="35"/>
      <c r="DW310" s="35"/>
      <c r="DX310" s="35"/>
      <c r="DY310" s="35"/>
      <c r="DZ310" s="35"/>
      <c r="EA310" s="35"/>
      <c r="EB310" s="35"/>
      <c r="EC310" s="35"/>
      <c r="ED310" s="35"/>
      <c r="EE310" s="35"/>
      <c r="EF310" s="35"/>
      <c r="EG310" s="35"/>
      <c r="EH310" s="35"/>
      <c r="EI310" s="35"/>
      <c r="EJ310" s="35"/>
      <c r="EK310" s="35"/>
      <c r="EL310" s="35"/>
      <c r="EM310" s="35"/>
      <c r="EN310" s="35"/>
      <c r="EO310" s="35"/>
      <c r="EP310" s="35"/>
      <c r="EQ310" s="35"/>
      <c r="ER310" s="35"/>
      <c r="ES310" s="35"/>
      <c r="ET310" s="35"/>
      <c r="EU310" s="35"/>
      <c r="EV310" s="35"/>
      <c r="EW310" s="35"/>
      <c r="EX310" s="35"/>
      <c r="EY310" s="35"/>
      <c r="EZ310" s="35"/>
      <c r="FA310" s="35"/>
      <c r="FB310" s="35"/>
      <c r="FC310" s="35"/>
      <c r="FD310" s="35"/>
      <c r="FE310" s="35"/>
      <c r="FF310" s="35"/>
      <c r="FG310" s="35"/>
      <c r="FH310" s="35"/>
      <c r="FI310" s="35"/>
      <c r="FJ310" s="35"/>
      <c r="FK310" s="35"/>
      <c r="FL310" s="35"/>
      <c r="FM310" s="35"/>
      <c r="FN310" s="35"/>
      <c r="FO310" s="35"/>
      <c r="FP310" s="35"/>
      <c r="FQ310" s="35"/>
      <c r="FR310" s="35"/>
      <c r="FS310" s="35"/>
      <c r="FT310" s="35"/>
      <c r="FU310" s="35"/>
      <c r="FV310" s="35"/>
      <c r="FW310" s="35"/>
      <c r="FX310" s="35"/>
      <c r="FY310" s="35"/>
      <c r="FZ310" s="35"/>
      <c r="GA310" s="35"/>
      <c r="GB310" s="35"/>
      <c r="GC310" s="35"/>
      <c r="GD310" s="35"/>
      <c r="GE310" s="35"/>
      <c r="GF310" s="35"/>
      <c r="GG310" s="35"/>
      <c r="GH310" s="35"/>
      <c r="GI310" s="35"/>
      <c r="GJ310" s="35"/>
      <c r="GK310" s="35"/>
      <c r="GL310" s="35"/>
      <c r="GM310" s="35"/>
      <c r="GN310" s="35"/>
      <c r="GO310" s="35"/>
      <c r="GP310" s="35"/>
      <c r="GQ310" s="35"/>
      <c r="GR310" s="35"/>
      <c r="GS310" s="35"/>
      <c r="GT310" s="35"/>
      <c r="GU310" s="35"/>
      <c r="GV310" s="35"/>
      <c r="GW310" s="35"/>
      <c r="GX310" s="35"/>
      <c r="GY310" s="35"/>
      <c r="GZ310" s="35"/>
      <c r="HA310" s="35"/>
      <c r="HB310" s="35"/>
      <c r="HC310" s="35"/>
      <c r="HD310" s="35"/>
      <c r="HE310" s="35"/>
      <c r="HF310" s="35"/>
      <c r="HG310" s="35"/>
      <c r="HH310" s="35"/>
      <c r="HI310" s="35"/>
      <c r="HJ310" s="35"/>
      <c r="HK310" s="35"/>
      <c r="HL310" s="35"/>
      <c r="HM310" s="35"/>
      <c r="HN310" s="35"/>
      <c r="HO310" s="35"/>
      <c r="HP310" s="35"/>
      <c r="HQ310" s="35"/>
      <c r="HR310" s="35"/>
      <c r="HS310" s="35"/>
      <c r="HT310" s="35"/>
      <c r="HU310" s="35"/>
      <c r="HV310" s="35"/>
      <c r="HW310" s="35"/>
      <c r="HX310" s="35"/>
      <c r="HY310" s="35"/>
      <c r="HZ310" s="35"/>
      <c r="IA310" s="35"/>
      <c r="IB310" s="35"/>
      <c r="IC310" s="35"/>
      <c r="ID310" s="35"/>
      <c r="IE310" s="35"/>
      <c r="IF310" s="35"/>
      <c r="IG310" s="35"/>
      <c r="IH310" s="35"/>
      <c r="II310" s="35"/>
      <c r="IJ310" s="35"/>
      <c r="IK310" s="35"/>
      <c r="IL310" s="35"/>
      <c r="IM310" s="35"/>
      <c r="IN310" s="35"/>
      <c r="IO310" s="35"/>
      <c r="IP310" s="35"/>
      <c r="IQ310" s="35"/>
      <c r="IR310" s="35"/>
      <c r="IS310" s="35"/>
      <c r="IT310" s="35"/>
      <c r="IU310" s="35"/>
      <c r="IV310" s="35"/>
      <c r="IW310" s="35"/>
      <c r="IX310" s="35"/>
      <c r="IY310" s="35"/>
      <c r="IZ310" s="35"/>
      <c r="JA310" s="35"/>
      <c r="JB310" s="35"/>
      <c r="JC310" s="35"/>
      <c r="JD310" s="35"/>
      <c r="JE310" s="35"/>
      <c r="JF310" s="35"/>
    </row>
    <row r="311" spans="1:266" s="34" customFormat="1">
      <c r="A311" s="45"/>
      <c r="B311" s="45"/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  <c r="AA311" s="46"/>
      <c r="AB311" s="46"/>
      <c r="AC311" s="46"/>
      <c r="AD311" s="46"/>
      <c r="AE311" s="46"/>
      <c r="AF311" s="46"/>
      <c r="AG311" s="46"/>
      <c r="AH311" s="46"/>
      <c r="AI311" s="46"/>
      <c r="AJ311" s="46"/>
      <c r="AK311" s="46"/>
      <c r="AL311" s="46"/>
      <c r="AM311" s="46"/>
      <c r="AN311" s="46"/>
      <c r="AO311" s="46"/>
      <c r="AP311" s="46"/>
      <c r="AQ311" s="46"/>
      <c r="AR311" s="46"/>
      <c r="AS311" s="46"/>
      <c r="AT311" s="46"/>
      <c r="AU311" s="46"/>
      <c r="AV311" s="46"/>
      <c r="AW311" s="35"/>
      <c r="AX311" s="35"/>
      <c r="AY311" s="35"/>
      <c r="AZ311" s="35"/>
      <c r="BA311" s="35"/>
      <c r="BB311" s="35"/>
      <c r="BC311" s="35"/>
      <c r="BD311" s="35"/>
      <c r="BE311" s="35"/>
      <c r="BF311" s="35"/>
      <c r="BG311" s="35"/>
      <c r="BH311" s="35"/>
      <c r="BI311" s="35"/>
      <c r="BJ311" s="35"/>
      <c r="BK311" s="35"/>
      <c r="BL311" s="35"/>
      <c r="BM311" s="35"/>
      <c r="BN311" s="35"/>
      <c r="BO311" s="35"/>
      <c r="BP311" s="35"/>
      <c r="BQ311" s="35"/>
      <c r="BR311" s="35"/>
      <c r="BS311" s="35"/>
      <c r="BT311" s="35"/>
      <c r="BU311" s="35"/>
      <c r="BV311" s="35"/>
      <c r="BW311" s="35"/>
      <c r="BX311" s="35"/>
      <c r="BY311" s="35"/>
      <c r="BZ311" s="35"/>
      <c r="CA311" s="35"/>
      <c r="CB311" s="35"/>
      <c r="CC311" s="35"/>
      <c r="CD311" s="35"/>
      <c r="CE311" s="35"/>
      <c r="CF311" s="35"/>
      <c r="CG311" s="35"/>
      <c r="CH311" s="35"/>
      <c r="CI311" s="35"/>
      <c r="CJ311" s="35"/>
      <c r="CK311" s="35"/>
      <c r="CL311" s="35"/>
      <c r="CM311" s="35"/>
      <c r="CN311" s="35"/>
      <c r="CO311" s="35"/>
      <c r="CP311" s="35"/>
      <c r="CQ311" s="35"/>
      <c r="CR311" s="35"/>
      <c r="CS311" s="35"/>
      <c r="CT311" s="35"/>
      <c r="CU311" s="35"/>
      <c r="CV311" s="35"/>
      <c r="CW311" s="35"/>
      <c r="CX311" s="35"/>
      <c r="CY311" s="35"/>
      <c r="CZ311" s="35"/>
      <c r="DA311" s="35"/>
      <c r="DB311" s="35"/>
      <c r="DC311" s="35"/>
      <c r="DD311" s="35"/>
      <c r="DE311" s="35"/>
      <c r="DF311" s="35"/>
      <c r="DG311" s="35"/>
      <c r="DH311" s="35"/>
      <c r="DI311" s="35"/>
      <c r="DJ311" s="35"/>
      <c r="DK311" s="203"/>
      <c r="DL311" s="203"/>
      <c r="DM311" s="35"/>
      <c r="DN311" s="35"/>
      <c r="DO311" s="35"/>
      <c r="DP311" s="35"/>
      <c r="DQ311" s="35"/>
      <c r="DR311" s="35"/>
      <c r="DS311" s="35"/>
      <c r="DT311" s="35"/>
      <c r="DU311" s="35"/>
      <c r="DV311" s="35"/>
      <c r="DW311" s="35"/>
      <c r="DX311" s="35"/>
      <c r="DY311" s="35"/>
      <c r="DZ311" s="35"/>
      <c r="EA311" s="35"/>
      <c r="EB311" s="35"/>
      <c r="EC311" s="35"/>
      <c r="ED311" s="35"/>
      <c r="EE311" s="35"/>
      <c r="EF311" s="35"/>
      <c r="EG311" s="35"/>
      <c r="EH311" s="35"/>
      <c r="EI311" s="35"/>
      <c r="EJ311" s="35"/>
      <c r="EK311" s="35"/>
      <c r="EL311" s="35"/>
      <c r="EM311" s="35"/>
      <c r="EN311" s="35"/>
      <c r="EO311" s="35"/>
      <c r="EP311" s="35"/>
      <c r="EQ311" s="35"/>
      <c r="ER311" s="35"/>
      <c r="ES311" s="35"/>
      <c r="ET311" s="35"/>
      <c r="EU311" s="35"/>
      <c r="EV311" s="35"/>
      <c r="EW311" s="35"/>
      <c r="EX311" s="35"/>
      <c r="EY311" s="35"/>
      <c r="EZ311" s="35"/>
      <c r="FA311" s="35"/>
      <c r="FB311" s="35"/>
      <c r="FC311" s="35"/>
      <c r="FD311" s="35"/>
      <c r="FE311" s="35"/>
      <c r="FF311" s="35"/>
      <c r="FG311" s="35"/>
      <c r="FH311" s="35"/>
      <c r="FI311" s="35"/>
      <c r="FJ311" s="35"/>
      <c r="FK311" s="35"/>
      <c r="FL311" s="35"/>
      <c r="FM311" s="35"/>
      <c r="FN311" s="35"/>
      <c r="FO311" s="35"/>
      <c r="FP311" s="35"/>
      <c r="FQ311" s="35"/>
      <c r="FR311" s="35"/>
      <c r="FS311" s="35"/>
      <c r="FT311" s="35"/>
      <c r="FU311" s="35"/>
      <c r="FV311" s="35"/>
      <c r="FW311" s="35"/>
      <c r="FX311" s="35"/>
      <c r="FY311" s="35"/>
      <c r="FZ311" s="35"/>
      <c r="GA311" s="35"/>
      <c r="GB311" s="35"/>
      <c r="GC311" s="35"/>
      <c r="GD311" s="35"/>
      <c r="GE311" s="35"/>
      <c r="GF311" s="35"/>
      <c r="GG311" s="35"/>
      <c r="GH311" s="35"/>
      <c r="GI311" s="35"/>
      <c r="GJ311" s="35"/>
      <c r="GK311" s="35"/>
      <c r="GL311" s="35"/>
      <c r="GM311" s="35"/>
      <c r="GN311" s="35"/>
      <c r="GO311" s="35"/>
      <c r="GP311" s="35"/>
      <c r="GQ311" s="35"/>
      <c r="GR311" s="35"/>
      <c r="GS311" s="35"/>
      <c r="GT311" s="35"/>
      <c r="GU311" s="35"/>
      <c r="GV311" s="35"/>
      <c r="GW311" s="35"/>
      <c r="GX311" s="35"/>
      <c r="GY311" s="35"/>
      <c r="GZ311" s="35"/>
      <c r="HA311" s="35"/>
      <c r="HB311" s="35"/>
      <c r="HC311" s="35"/>
      <c r="HD311" s="35"/>
      <c r="HE311" s="35"/>
      <c r="HF311" s="35"/>
      <c r="HG311" s="35"/>
      <c r="HH311" s="35"/>
      <c r="HI311" s="35"/>
      <c r="HJ311" s="35"/>
      <c r="HK311" s="35"/>
      <c r="HL311" s="35"/>
      <c r="HM311" s="35"/>
      <c r="HN311" s="35"/>
      <c r="HO311" s="35"/>
      <c r="HP311" s="35"/>
      <c r="HQ311" s="35"/>
      <c r="HR311" s="35"/>
      <c r="HS311" s="35"/>
      <c r="HT311" s="35"/>
      <c r="HU311" s="35"/>
      <c r="HV311" s="35"/>
      <c r="HW311" s="35"/>
      <c r="HX311" s="35"/>
      <c r="HY311" s="35"/>
      <c r="HZ311" s="35"/>
      <c r="IA311" s="35"/>
      <c r="IB311" s="35"/>
      <c r="IC311" s="35"/>
      <c r="ID311" s="35"/>
      <c r="IE311" s="35"/>
      <c r="IF311" s="35"/>
      <c r="IG311" s="35"/>
      <c r="IH311" s="35"/>
      <c r="II311" s="35"/>
      <c r="IJ311" s="35"/>
      <c r="IK311" s="35"/>
      <c r="IL311" s="35"/>
      <c r="IM311" s="35"/>
      <c r="IN311" s="35"/>
      <c r="IO311" s="35"/>
      <c r="IP311" s="35"/>
      <c r="IQ311" s="35"/>
      <c r="IR311" s="35"/>
      <c r="IS311" s="35"/>
      <c r="IT311" s="35"/>
      <c r="IU311" s="35"/>
      <c r="IV311" s="35"/>
      <c r="IW311" s="35"/>
      <c r="IX311" s="35"/>
      <c r="IY311" s="35"/>
      <c r="IZ311" s="35"/>
      <c r="JA311" s="35"/>
      <c r="JB311" s="35"/>
      <c r="JC311" s="35"/>
      <c r="JD311" s="35"/>
      <c r="JE311" s="35"/>
      <c r="JF311" s="35"/>
    </row>
    <row r="312" spans="1:266" s="34" customFormat="1">
      <c r="A312" s="45"/>
      <c r="B312" s="45"/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  <c r="AA312" s="46"/>
      <c r="AB312" s="46"/>
      <c r="AC312" s="46"/>
      <c r="AD312" s="46"/>
      <c r="AE312" s="46"/>
      <c r="AF312" s="46"/>
      <c r="AG312" s="46"/>
      <c r="AH312" s="46"/>
      <c r="AI312" s="46"/>
      <c r="AJ312" s="46"/>
      <c r="AK312" s="46"/>
      <c r="AL312" s="46"/>
      <c r="AM312" s="46"/>
      <c r="AN312" s="46"/>
      <c r="AO312" s="46"/>
      <c r="AP312" s="46"/>
      <c r="AQ312" s="46"/>
      <c r="AR312" s="46"/>
      <c r="AS312" s="46"/>
      <c r="AT312" s="46"/>
      <c r="AU312" s="46"/>
      <c r="AV312" s="46"/>
      <c r="AW312" s="35"/>
      <c r="AX312" s="35"/>
      <c r="AY312" s="35"/>
      <c r="AZ312" s="35"/>
      <c r="BA312" s="35"/>
      <c r="BB312" s="35"/>
      <c r="BC312" s="35"/>
      <c r="BD312" s="35"/>
      <c r="BE312" s="35"/>
      <c r="BF312" s="35"/>
      <c r="BG312" s="35"/>
      <c r="BH312" s="35"/>
      <c r="BI312" s="35"/>
      <c r="BJ312" s="35"/>
      <c r="BK312" s="35"/>
      <c r="BL312" s="35"/>
      <c r="BM312" s="35"/>
      <c r="BN312" s="35"/>
      <c r="BO312" s="35"/>
      <c r="BP312" s="35"/>
      <c r="BQ312" s="35"/>
      <c r="BR312" s="35"/>
      <c r="BS312" s="35"/>
      <c r="BT312" s="35"/>
      <c r="BU312" s="35"/>
      <c r="BV312" s="35"/>
      <c r="BW312" s="35"/>
      <c r="BX312" s="35"/>
      <c r="BY312" s="35"/>
      <c r="BZ312" s="35"/>
      <c r="CA312" s="35"/>
      <c r="CB312" s="35"/>
      <c r="CC312" s="35"/>
      <c r="CD312" s="35"/>
      <c r="CE312" s="35"/>
      <c r="CF312" s="35"/>
      <c r="CG312" s="35"/>
      <c r="CH312" s="35"/>
      <c r="CI312" s="35"/>
      <c r="CJ312" s="35"/>
      <c r="CK312" s="35"/>
      <c r="CL312" s="35"/>
      <c r="CM312" s="35"/>
      <c r="CN312" s="35"/>
      <c r="CO312" s="35"/>
      <c r="CP312" s="35"/>
      <c r="CQ312" s="35"/>
      <c r="CR312" s="35"/>
      <c r="CS312" s="35"/>
      <c r="CT312" s="35"/>
      <c r="CU312" s="35"/>
      <c r="CV312" s="35"/>
      <c r="CW312" s="35"/>
      <c r="CX312" s="35"/>
      <c r="CY312" s="35"/>
      <c r="CZ312" s="35"/>
      <c r="DA312" s="35"/>
      <c r="DB312" s="35"/>
      <c r="DC312" s="35"/>
      <c r="DD312" s="35"/>
      <c r="DE312" s="35"/>
      <c r="DF312" s="35"/>
      <c r="DG312" s="35"/>
      <c r="DH312" s="35"/>
      <c r="DI312" s="35"/>
      <c r="DJ312" s="35"/>
      <c r="DK312" s="203"/>
      <c r="DL312" s="203"/>
      <c r="DM312" s="35"/>
      <c r="DN312" s="35"/>
      <c r="DO312" s="35"/>
      <c r="DP312" s="35"/>
      <c r="DQ312" s="35"/>
      <c r="DR312" s="35"/>
      <c r="DS312" s="35"/>
      <c r="DT312" s="35"/>
      <c r="DU312" s="35"/>
      <c r="DV312" s="35"/>
      <c r="DW312" s="35"/>
      <c r="DX312" s="35"/>
      <c r="DY312" s="35"/>
      <c r="DZ312" s="35"/>
      <c r="EA312" s="35"/>
      <c r="EB312" s="35"/>
      <c r="EC312" s="35"/>
      <c r="ED312" s="35"/>
      <c r="EE312" s="35"/>
      <c r="EF312" s="35"/>
      <c r="EG312" s="35"/>
      <c r="EH312" s="35"/>
      <c r="EI312" s="35"/>
      <c r="EJ312" s="35"/>
      <c r="EK312" s="35"/>
      <c r="EL312" s="35"/>
      <c r="EM312" s="35"/>
      <c r="EN312" s="35"/>
      <c r="EO312" s="35"/>
      <c r="EP312" s="35"/>
      <c r="EQ312" s="35"/>
      <c r="ER312" s="35"/>
      <c r="ES312" s="35"/>
      <c r="ET312" s="35"/>
      <c r="EU312" s="35"/>
      <c r="EV312" s="35"/>
      <c r="EW312" s="35"/>
      <c r="EX312" s="35"/>
      <c r="EY312" s="35"/>
      <c r="EZ312" s="35"/>
      <c r="FA312" s="35"/>
      <c r="FB312" s="35"/>
      <c r="FC312" s="35"/>
      <c r="FD312" s="35"/>
      <c r="FE312" s="35"/>
      <c r="FF312" s="35"/>
      <c r="FG312" s="35"/>
      <c r="FH312" s="35"/>
      <c r="FI312" s="35"/>
      <c r="FJ312" s="35"/>
      <c r="FK312" s="35"/>
      <c r="FL312" s="35"/>
      <c r="FM312" s="35"/>
      <c r="FN312" s="35"/>
      <c r="FO312" s="35"/>
      <c r="FP312" s="35"/>
      <c r="FQ312" s="35"/>
      <c r="FR312" s="35"/>
      <c r="FS312" s="35"/>
      <c r="FT312" s="35"/>
      <c r="FU312" s="35"/>
      <c r="FV312" s="35"/>
      <c r="FW312" s="35"/>
      <c r="FX312" s="35"/>
      <c r="FY312" s="35"/>
      <c r="FZ312" s="35"/>
      <c r="GA312" s="35"/>
      <c r="GB312" s="35"/>
      <c r="GC312" s="35"/>
      <c r="GD312" s="35"/>
      <c r="GE312" s="35"/>
      <c r="GF312" s="35"/>
      <c r="GG312" s="35"/>
      <c r="GH312" s="35"/>
      <c r="GI312" s="35"/>
      <c r="GJ312" s="35"/>
      <c r="GK312" s="35"/>
      <c r="GL312" s="35"/>
      <c r="GM312" s="35"/>
      <c r="GN312" s="35"/>
      <c r="GO312" s="35"/>
      <c r="GP312" s="35"/>
      <c r="GQ312" s="35"/>
      <c r="GR312" s="35"/>
      <c r="GS312" s="35"/>
      <c r="GT312" s="35"/>
      <c r="GU312" s="35"/>
      <c r="GV312" s="35"/>
      <c r="GW312" s="35"/>
      <c r="GX312" s="35"/>
      <c r="GY312" s="35"/>
      <c r="GZ312" s="35"/>
      <c r="HA312" s="35"/>
      <c r="HB312" s="35"/>
      <c r="HC312" s="35"/>
      <c r="HD312" s="35"/>
      <c r="HE312" s="35"/>
      <c r="HF312" s="35"/>
      <c r="HG312" s="35"/>
      <c r="HH312" s="35"/>
      <c r="HI312" s="35"/>
      <c r="HJ312" s="35"/>
      <c r="HK312" s="35"/>
      <c r="HL312" s="35"/>
      <c r="HM312" s="35"/>
      <c r="HN312" s="35"/>
      <c r="HO312" s="35"/>
      <c r="HP312" s="35"/>
      <c r="HQ312" s="35"/>
      <c r="HR312" s="35"/>
      <c r="HS312" s="35"/>
      <c r="HT312" s="35"/>
      <c r="HU312" s="35"/>
      <c r="HV312" s="35"/>
      <c r="HW312" s="35"/>
      <c r="HX312" s="35"/>
      <c r="HY312" s="35"/>
      <c r="HZ312" s="35"/>
      <c r="IA312" s="35"/>
      <c r="IB312" s="35"/>
      <c r="IC312" s="35"/>
      <c r="ID312" s="35"/>
      <c r="IE312" s="35"/>
      <c r="IF312" s="35"/>
      <c r="IG312" s="35"/>
      <c r="IH312" s="35"/>
      <c r="II312" s="35"/>
      <c r="IJ312" s="35"/>
      <c r="IK312" s="35"/>
      <c r="IL312" s="35"/>
      <c r="IM312" s="35"/>
      <c r="IN312" s="35"/>
      <c r="IO312" s="35"/>
      <c r="IP312" s="35"/>
      <c r="IQ312" s="35"/>
      <c r="IR312" s="35"/>
      <c r="IS312" s="35"/>
      <c r="IT312" s="35"/>
      <c r="IU312" s="35"/>
      <c r="IV312" s="35"/>
      <c r="IW312" s="35"/>
      <c r="IX312" s="35"/>
      <c r="IY312" s="35"/>
      <c r="IZ312" s="35"/>
      <c r="JA312" s="35"/>
      <c r="JB312" s="35"/>
      <c r="JC312" s="35"/>
      <c r="JD312" s="35"/>
      <c r="JE312" s="35"/>
      <c r="JF312" s="35"/>
    </row>
    <row r="313" spans="1:266" s="34" customFormat="1">
      <c r="A313" s="45"/>
      <c r="B313" s="45"/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  <c r="AA313" s="46"/>
      <c r="AB313" s="46"/>
      <c r="AC313" s="46"/>
      <c r="AD313" s="46"/>
      <c r="AE313" s="46"/>
      <c r="AF313" s="46"/>
      <c r="AG313" s="46"/>
      <c r="AH313" s="46"/>
      <c r="AI313" s="46"/>
      <c r="AJ313" s="46"/>
      <c r="AK313" s="46"/>
      <c r="AL313" s="46"/>
      <c r="AM313" s="46"/>
      <c r="AN313" s="46"/>
      <c r="AO313" s="46"/>
      <c r="AP313" s="46"/>
      <c r="AQ313" s="46"/>
      <c r="AR313" s="46"/>
      <c r="AS313" s="46"/>
      <c r="AT313" s="46"/>
      <c r="AU313" s="46"/>
      <c r="AV313" s="46"/>
      <c r="AW313" s="35"/>
      <c r="AX313" s="35"/>
      <c r="AY313" s="35"/>
      <c r="AZ313" s="35"/>
      <c r="BA313" s="35"/>
      <c r="BB313" s="35"/>
      <c r="BC313" s="35"/>
      <c r="BD313" s="35"/>
      <c r="BE313" s="35"/>
      <c r="BF313" s="35"/>
      <c r="BG313" s="35"/>
      <c r="BH313" s="35"/>
      <c r="BI313" s="35"/>
      <c r="BJ313" s="35"/>
      <c r="BK313" s="35"/>
      <c r="BL313" s="35"/>
      <c r="BM313" s="35"/>
      <c r="BN313" s="35"/>
      <c r="BO313" s="35"/>
      <c r="BP313" s="35"/>
      <c r="BQ313" s="35"/>
      <c r="BR313" s="35"/>
      <c r="BS313" s="35"/>
      <c r="BT313" s="35"/>
      <c r="BU313" s="35"/>
      <c r="BV313" s="35"/>
      <c r="BW313" s="35"/>
      <c r="BX313" s="35"/>
      <c r="BY313" s="35"/>
      <c r="BZ313" s="35"/>
      <c r="CA313" s="35"/>
      <c r="CB313" s="35"/>
      <c r="CC313" s="35"/>
      <c r="CD313" s="35"/>
      <c r="CE313" s="35"/>
      <c r="CF313" s="35"/>
      <c r="CG313" s="35"/>
      <c r="CH313" s="35"/>
      <c r="CI313" s="35"/>
      <c r="CJ313" s="35"/>
      <c r="CK313" s="35"/>
      <c r="CL313" s="35"/>
      <c r="CM313" s="35"/>
      <c r="CN313" s="35"/>
      <c r="CO313" s="35"/>
      <c r="CP313" s="35"/>
      <c r="CQ313" s="35"/>
      <c r="CR313" s="35"/>
      <c r="CS313" s="35"/>
      <c r="CT313" s="35"/>
      <c r="CU313" s="35"/>
      <c r="CV313" s="35"/>
      <c r="CW313" s="35"/>
      <c r="CX313" s="35"/>
      <c r="CY313" s="35"/>
      <c r="CZ313" s="35"/>
      <c r="DA313" s="35"/>
      <c r="DB313" s="35"/>
      <c r="DC313" s="35"/>
      <c r="DD313" s="35"/>
      <c r="DE313" s="35"/>
      <c r="DF313" s="35"/>
      <c r="DG313" s="35"/>
      <c r="DH313" s="35"/>
      <c r="DI313" s="35"/>
      <c r="DJ313" s="35"/>
      <c r="DK313" s="203"/>
      <c r="DL313" s="203"/>
      <c r="DM313" s="35"/>
      <c r="DN313" s="35"/>
      <c r="DO313" s="35"/>
      <c r="DP313" s="35"/>
      <c r="DQ313" s="35"/>
      <c r="DR313" s="35"/>
      <c r="DS313" s="35"/>
      <c r="DT313" s="35"/>
      <c r="DU313" s="35"/>
      <c r="DV313" s="35"/>
      <c r="DW313" s="35"/>
      <c r="DX313" s="35"/>
      <c r="DY313" s="35"/>
      <c r="DZ313" s="35"/>
      <c r="EA313" s="35"/>
      <c r="EB313" s="35"/>
      <c r="EC313" s="35"/>
      <c r="ED313" s="35"/>
      <c r="EE313" s="35"/>
      <c r="EF313" s="35"/>
      <c r="EG313" s="35"/>
      <c r="EH313" s="35"/>
      <c r="EI313" s="35"/>
      <c r="EJ313" s="35"/>
      <c r="EK313" s="35"/>
      <c r="EL313" s="35"/>
      <c r="EM313" s="35"/>
      <c r="EN313" s="35"/>
      <c r="EO313" s="35"/>
      <c r="EP313" s="35"/>
      <c r="EQ313" s="35"/>
      <c r="ER313" s="35"/>
      <c r="ES313" s="35"/>
      <c r="ET313" s="35"/>
      <c r="EU313" s="35"/>
      <c r="EV313" s="35"/>
      <c r="EW313" s="35"/>
      <c r="EX313" s="35"/>
      <c r="EY313" s="35"/>
      <c r="EZ313" s="35"/>
      <c r="FA313" s="35"/>
      <c r="FB313" s="35"/>
      <c r="FC313" s="35"/>
      <c r="FD313" s="35"/>
      <c r="FE313" s="35"/>
      <c r="FF313" s="35"/>
      <c r="FG313" s="35"/>
      <c r="FH313" s="35"/>
      <c r="FI313" s="35"/>
      <c r="FJ313" s="35"/>
      <c r="FK313" s="35"/>
      <c r="FL313" s="35"/>
      <c r="FM313" s="35"/>
      <c r="FN313" s="35"/>
      <c r="FO313" s="35"/>
      <c r="FP313" s="35"/>
      <c r="FQ313" s="35"/>
      <c r="FR313" s="35"/>
      <c r="FS313" s="35"/>
      <c r="FT313" s="35"/>
      <c r="FU313" s="35"/>
      <c r="FV313" s="35"/>
      <c r="FW313" s="35"/>
      <c r="FX313" s="35"/>
      <c r="FY313" s="35"/>
      <c r="FZ313" s="35"/>
      <c r="GA313" s="35"/>
      <c r="GB313" s="35"/>
      <c r="GC313" s="35"/>
      <c r="GD313" s="35"/>
      <c r="GE313" s="35"/>
      <c r="GF313" s="35"/>
      <c r="GG313" s="35"/>
      <c r="GH313" s="35"/>
      <c r="GI313" s="35"/>
      <c r="GJ313" s="35"/>
      <c r="GK313" s="35"/>
      <c r="GL313" s="35"/>
      <c r="GM313" s="35"/>
      <c r="GN313" s="35"/>
      <c r="GO313" s="35"/>
      <c r="GP313" s="35"/>
      <c r="GQ313" s="35"/>
      <c r="GR313" s="35"/>
      <c r="GS313" s="35"/>
      <c r="GT313" s="35"/>
      <c r="GU313" s="35"/>
      <c r="GV313" s="35"/>
      <c r="GW313" s="35"/>
      <c r="GX313" s="35"/>
      <c r="GY313" s="35"/>
      <c r="GZ313" s="35"/>
      <c r="HA313" s="35"/>
      <c r="HB313" s="35"/>
      <c r="HC313" s="35"/>
      <c r="HD313" s="35"/>
      <c r="HE313" s="35"/>
      <c r="HF313" s="35"/>
      <c r="HG313" s="35"/>
      <c r="HH313" s="35"/>
      <c r="HI313" s="35"/>
      <c r="HJ313" s="35"/>
      <c r="HK313" s="35"/>
      <c r="HL313" s="35"/>
      <c r="HM313" s="35"/>
      <c r="HN313" s="35"/>
      <c r="HO313" s="35"/>
      <c r="HP313" s="35"/>
      <c r="HQ313" s="35"/>
      <c r="HR313" s="35"/>
      <c r="HS313" s="35"/>
      <c r="HT313" s="35"/>
      <c r="HU313" s="35"/>
      <c r="HV313" s="35"/>
      <c r="HW313" s="35"/>
      <c r="HX313" s="35"/>
      <c r="HY313" s="35"/>
      <c r="HZ313" s="35"/>
      <c r="IA313" s="35"/>
      <c r="IB313" s="35"/>
      <c r="IC313" s="35"/>
      <c r="ID313" s="35"/>
      <c r="IE313" s="35"/>
      <c r="IF313" s="35"/>
      <c r="IG313" s="35"/>
      <c r="IH313" s="35"/>
      <c r="II313" s="35"/>
      <c r="IJ313" s="35"/>
      <c r="IK313" s="35"/>
      <c r="IL313" s="35"/>
      <c r="IM313" s="35"/>
      <c r="IN313" s="35"/>
      <c r="IO313" s="35"/>
      <c r="IP313" s="35"/>
      <c r="IQ313" s="35"/>
      <c r="IR313" s="35"/>
      <c r="IS313" s="35"/>
      <c r="IT313" s="35"/>
      <c r="IU313" s="35"/>
      <c r="IV313" s="35"/>
      <c r="IW313" s="35"/>
      <c r="IX313" s="35"/>
      <c r="IY313" s="35"/>
      <c r="IZ313" s="35"/>
      <c r="JA313" s="35"/>
      <c r="JB313" s="35"/>
      <c r="JC313" s="35"/>
      <c r="JD313" s="35"/>
      <c r="JE313" s="35"/>
      <c r="JF313" s="35"/>
    </row>
    <row r="314" spans="1:266" s="34" customFormat="1">
      <c r="A314" s="45"/>
      <c r="B314" s="45"/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  <c r="AA314" s="46"/>
      <c r="AB314" s="46"/>
      <c r="AC314" s="46"/>
      <c r="AD314" s="46"/>
      <c r="AE314" s="46"/>
      <c r="AF314" s="46"/>
      <c r="AG314" s="46"/>
      <c r="AH314" s="46"/>
      <c r="AI314" s="46"/>
      <c r="AJ314" s="46"/>
      <c r="AK314" s="46"/>
      <c r="AL314" s="46"/>
      <c r="AM314" s="46"/>
      <c r="AN314" s="46"/>
      <c r="AO314" s="46"/>
      <c r="AP314" s="46"/>
      <c r="AQ314" s="46"/>
      <c r="AR314" s="46"/>
      <c r="AS314" s="46"/>
      <c r="AT314" s="46"/>
      <c r="AU314" s="46"/>
      <c r="AV314" s="46"/>
      <c r="AW314" s="35"/>
      <c r="AX314" s="35"/>
      <c r="AY314" s="35"/>
      <c r="AZ314" s="35"/>
      <c r="BA314" s="35"/>
      <c r="BB314" s="35"/>
      <c r="BC314" s="35"/>
      <c r="BD314" s="35"/>
      <c r="BE314" s="35"/>
      <c r="BF314" s="35"/>
      <c r="BG314" s="35"/>
      <c r="BH314" s="35"/>
      <c r="BI314" s="35"/>
      <c r="BJ314" s="35"/>
      <c r="BK314" s="35"/>
      <c r="BL314" s="35"/>
      <c r="BM314" s="35"/>
      <c r="BN314" s="35"/>
      <c r="BO314" s="35"/>
      <c r="BP314" s="35"/>
      <c r="BQ314" s="35"/>
      <c r="BR314" s="35"/>
      <c r="BS314" s="35"/>
      <c r="BT314" s="35"/>
      <c r="BU314" s="35"/>
      <c r="BV314" s="35"/>
      <c r="BW314" s="35"/>
      <c r="BX314" s="35"/>
      <c r="BY314" s="35"/>
      <c r="BZ314" s="35"/>
      <c r="CA314" s="35"/>
      <c r="CB314" s="35"/>
      <c r="CC314" s="35"/>
      <c r="CD314" s="35"/>
      <c r="CE314" s="35"/>
      <c r="CF314" s="35"/>
      <c r="CG314" s="35"/>
      <c r="CH314" s="35"/>
      <c r="CI314" s="35"/>
      <c r="CJ314" s="35"/>
      <c r="CK314" s="35"/>
      <c r="CL314" s="35"/>
      <c r="CM314" s="35"/>
      <c r="CN314" s="35"/>
      <c r="CO314" s="35"/>
      <c r="CP314" s="35"/>
      <c r="CQ314" s="35"/>
      <c r="CR314" s="35"/>
      <c r="CS314" s="35"/>
      <c r="CT314" s="35"/>
      <c r="CU314" s="35"/>
      <c r="CV314" s="35"/>
      <c r="CW314" s="35"/>
      <c r="CX314" s="35"/>
      <c r="CY314" s="35"/>
      <c r="CZ314" s="35"/>
      <c r="DA314" s="35"/>
      <c r="DB314" s="35"/>
      <c r="DC314" s="35"/>
      <c r="DD314" s="35"/>
      <c r="DE314" s="35"/>
      <c r="DF314" s="35"/>
      <c r="DG314" s="35"/>
      <c r="DH314" s="35"/>
      <c r="DI314" s="35"/>
      <c r="DJ314" s="35"/>
      <c r="DK314" s="203"/>
      <c r="DL314" s="203"/>
      <c r="DM314" s="35"/>
      <c r="DN314" s="35"/>
      <c r="DO314" s="35"/>
      <c r="DP314" s="35"/>
      <c r="DQ314" s="35"/>
      <c r="DR314" s="35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  <c r="EE314" s="35"/>
      <c r="EF314" s="35"/>
      <c r="EG314" s="35"/>
      <c r="EH314" s="35"/>
      <c r="EI314" s="35"/>
      <c r="EJ314" s="35"/>
      <c r="EK314" s="35"/>
      <c r="EL314" s="35"/>
      <c r="EM314" s="35"/>
      <c r="EN314" s="35"/>
      <c r="EO314" s="35"/>
      <c r="EP314" s="35"/>
      <c r="EQ314" s="35"/>
      <c r="ER314" s="35"/>
      <c r="ES314" s="35"/>
      <c r="ET314" s="35"/>
      <c r="EU314" s="35"/>
      <c r="EV314" s="35"/>
      <c r="EW314" s="35"/>
      <c r="EX314" s="35"/>
      <c r="EY314" s="35"/>
      <c r="EZ314" s="35"/>
      <c r="FA314" s="35"/>
      <c r="FB314" s="35"/>
      <c r="FC314" s="35"/>
      <c r="FD314" s="35"/>
      <c r="FE314" s="35"/>
      <c r="FF314" s="35"/>
      <c r="FG314" s="35"/>
      <c r="FH314" s="35"/>
      <c r="FI314" s="35"/>
      <c r="FJ314" s="35"/>
      <c r="FK314" s="35"/>
      <c r="FL314" s="35"/>
      <c r="FM314" s="35"/>
      <c r="FN314" s="35"/>
      <c r="FO314" s="35"/>
      <c r="FP314" s="35"/>
      <c r="FQ314" s="35"/>
      <c r="FR314" s="35"/>
      <c r="FS314" s="35"/>
      <c r="FT314" s="35"/>
      <c r="FU314" s="35"/>
      <c r="FV314" s="35"/>
      <c r="FW314" s="35"/>
      <c r="FX314" s="35"/>
      <c r="FY314" s="35"/>
      <c r="FZ314" s="35"/>
      <c r="GA314" s="35"/>
      <c r="GB314" s="35"/>
      <c r="GC314" s="35"/>
      <c r="GD314" s="35"/>
      <c r="GE314" s="35"/>
      <c r="GF314" s="35"/>
      <c r="GG314" s="35"/>
      <c r="GH314" s="35"/>
      <c r="GI314" s="35"/>
      <c r="GJ314" s="35"/>
      <c r="GK314" s="35"/>
      <c r="GL314" s="35"/>
      <c r="GM314" s="35"/>
      <c r="GN314" s="35"/>
      <c r="GO314" s="35"/>
      <c r="GP314" s="35"/>
      <c r="GQ314" s="35"/>
      <c r="GR314" s="35"/>
      <c r="GS314" s="35"/>
      <c r="GT314" s="35"/>
      <c r="GU314" s="35"/>
      <c r="GV314" s="35"/>
      <c r="GW314" s="35"/>
      <c r="GX314" s="35"/>
      <c r="GY314" s="35"/>
      <c r="GZ314" s="35"/>
      <c r="HA314" s="35"/>
      <c r="HB314" s="35"/>
      <c r="HC314" s="35"/>
      <c r="HD314" s="35"/>
      <c r="HE314" s="35"/>
      <c r="HF314" s="35"/>
      <c r="HG314" s="35"/>
      <c r="HH314" s="35"/>
      <c r="HI314" s="35"/>
      <c r="HJ314" s="35"/>
      <c r="HK314" s="35"/>
      <c r="HL314" s="35"/>
      <c r="HM314" s="35"/>
      <c r="HN314" s="35"/>
      <c r="HO314" s="35"/>
      <c r="HP314" s="35"/>
      <c r="HQ314" s="35"/>
      <c r="HR314" s="35"/>
      <c r="HS314" s="35"/>
      <c r="HT314" s="35"/>
      <c r="HU314" s="35"/>
      <c r="HV314" s="35"/>
      <c r="HW314" s="35"/>
      <c r="HX314" s="35"/>
      <c r="HY314" s="35"/>
      <c r="HZ314" s="35"/>
      <c r="IA314" s="35"/>
      <c r="IB314" s="35"/>
      <c r="IC314" s="35"/>
      <c r="ID314" s="35"/>
      <c r="IE314" s="35"/>
      <c r="IF314" s="35"/>
      <c r="IG314" s="35"/>
      <c r="IH314" s="35"/>
      <c r="II314" s="35"/>
      <c r="IJ314" s="35"/>
      <c r="IK314" s="35"/>
      <c r="IL314" s="35"/>
      <c r="IM314" s="35"/>
      <c r="IN314" s="35"/>
      <c r="IO314" s="35"/>
      <c r="IP314" s="35"/>
      <c r="IQ314" s="35"/>
      <c r="IR314" s="35"/>
      <c r="IS314" s="35"/>
      <c r="IT314" s="35"/>
      <c r="IU314" s="35"/>
      <c r="IV314" s="35"/>
      <c r="IW314" s="35"/>
      <c r="IX314" s="35"/>
      <c r="IY314" s="35"/>
      <c r="IZ314" s="35"/>
      <c r="JA314" s="35"/>
      <c r="JB314" s="35"/>
      <c r="JC314" s="35"/>
      <c r="JD314" s="35"/>
      <c r="JE314" s="35"/>
      <c r="JF314" s="35"/>
    </row>
    <row r="315" spans="1:266" s="34" customFormat="1">
      <c r="A315" s="45"/>
      <c r="B315" s="45"/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  <c r="AA315" s="46"/>
      <c r="AB315" s="46"/>
      <c r="AC315" s="46"/>
      <c r="AD315" s="46"/>
      <c r="AE315" s="46"/>
      <c r="AF315" s="46"/>
      <c r="AG315" s="46"/>
      <c r="AH315" s="46"/>
      <c r="AI315" s="46"/>
      <c r="AJ315" s="46"/>
      <c r="AK315" s="46"/>
      <c r="AL315" s="46"/>
      <c r="AM315" s="46"/>
      <c r="AN315" s="46"/>
      <c r="AO315" s="46"/>
      <c r="AP315" s="46"/>
      <c r="AQ315" s="46"/>
      <c r="AR315" s="46"/>
      <c r="AS315" s="46"/>
      <c r="AT315" s="46"/>
      <c r="AU315" s="46"/>
      <c r="AV315" s="46"/>
      <c r="AW315" s="35"/>
      <c r="AX315" s="35"/>
      <c r="AY315" s="35"/>
      <c r="AZ315" s="35"/>
      <c r="BA315" s="35"/>
      <c r="BB315" s="35"/>
      <c r="BC315" s="35"/>
      <c r="BD315" s="35"/>
      <c r="BE315" s="35"/>
      <c r="BF315" s="35"/>
      <c r="BG315" s="35"/>
      <c r="BH315" s="35"/>
      <c r="BI315" s="35"/>
      <c r="BJ315" s="35"/>
      <c r="BK315" s="35"/>
      <c r="BL315" s="35"/>
      <c r="BM315" s="35"/>
      <c r="BN315" s="35"/>
      <c r="BO315" s="35"/>
      <c r="BP315" s="35"/>
      <c r="BQ315" s="35"/>
      <c r="BR315" s="35"/>
      <c r="BS315" s="35"/>
      <c r="BT315" s="35"/>
      <c r="BU315" s="35"/>
      <c r="BV315" s="35"/>
      <c r="BW315" s="35"/>
      <c r="BX315" s="35"/>
      <c r="BY315" s="35"/>
      <c r="BZ315" s="35"/>
      <c r="CA315" s="35"/>
      <c r="CB315" s="35"/>
      <c r="CC315" s="35"/>
      <c r="CD315" s="35"/>
      <c r="CE315" s="35"/>
      <c r="CF315" s="35"/>
      <c r="CG315" s="35"/>
      <c r="CH315" s="35"/>
      <c r="CI315" s="35"/>
      <c r="CJ315" s="35"/>
      <c r="CK315" s="35"/>
      <c r="CL315" s="35"/>
      <c r="CM315" s="35"/>
      <c r="CN315" s="35"/>
      <c r="CO315" s="35"/>
      <c r="CP315" s="35"/>
      <c r="CQ315" s="35"/>
      <c r="CR315" s="35"/>
      <c r="CS315" s="35"/>
      <c r="CT315" s="35"/>
      <c r="CU315" s="35"/>
      <c r="CV315" s="35"/>
      <c r="CW315" s="35"/>
      <c r="CX315" s="35"/>
      <c r="CY315" s="35"/>
      <c r="CZ315" s="35"/>
      <c r="DA315" s="35"/>
      <c r="DB315" s="35"/>
      <c r="DC315" s="35"/>
      <c r="DD315" s="35"/>
      <c r="DE315" s="35"/>
      <c r="DF315" s="35"/>
      <c r="DG315" s="35"/>
      <c r="DH315" s="35"/>
      <c r="DI315" s="35"/>
      <c r="DJ315" s="35"/>
      <c r="DK315" s="203"/>
      <c r="DL315" s="203"/>
      <c r="DM315" s="35"/>
      <c r="DN315" s="35"/>
      <c r="DO315" s="35"/>
      <c r="DP315" s="35"/>
      <c r="DQ315" s="35"/>
      <c r="DR315" s="35"/>
      <c r="DS315" s="35"/>
      <c r="DT315" s="35"/>
      <c r="DU315" s="35"/>
      <c r="DV315" s="35"/>
      <c r="DW315" s="35"/>
      <c r="DX315" s="35"/>
      <c r="DY315" s="35"/>
      <c r="DZ315" s="35"/>
      <c r="EA315" s="35"/>
      <c r="EB315" s="35"/>
      <c r="EC315" s="35"/>
      <c r="ED315" s="35"/>
      <c r="EE315" s="35"/>
      <c r="EF315" s="35"/>
      <c r="EG315" s="35"/>
      <c r="EH315" s="35"/>
      <c r="EI315" s="35"/>
      <c r="EJ315" s="35"/>
      <c r="EK315" s="35"/>
      <c r="EL315" s="35"/>
      <c r="EM315" s="35"/>
      <c r="EN315" s="35"/>
      <c r="EO315" s="35"/>
      <c r="EP315" s="35"/>
      <c r="EQ315" s="35"/>
      <c r="ER315" s="35"/>
      <c r="ES315" s="35"/>
      <c r="ET315" s="35"/>
      <c r="EU315" s="35"/>
      <c r="EV315" s="35"/>
      <c r="EW315" s="35"/>
      <c r="EX315" s="35"/>
      <c r="EY315" s="35"/>
      <c r="EZ315" s="35"/>
      <c r="FA315" s="35"/>
      <c r="FB315" s="35"/>
      <c r="FC315" s="35"/>
      <c r="FD315" s="35"/>
      <c r="FE315" s="35"/>
      <c r="FF315" s="35"/>
      <c r="FG315" s="35"/>
      <c r="FH315" s="35"/>
      <c r="FI315" s="35"/>
      <c r="FJ315" s="35"/>
      <c r="FK315" s="35"/>
      <c r="FL315" s="35"/>
      <c r="FM315" s="35"/>
      <c r="FN315" s="35"/>
      <c r="FO315" s="35"/>
      <c r="FP315" s="35"/>
      <c r="FQ315" s="35"/>
      <c r="FR315" s="35"/>
      <c r="FS315" s="35"/>
      <c r="FT315" s="35"/>
      <c r="FU315" s="35"/>
      <c r="FV315" s="35"/>
      <c r="FW315" s="35"/>
      <c r="FX315" s="35"/>
      <c r="FY315" s="35"/>
      <c r="FZ315" s="35"/>
      <c r="GA315" s="35"/>
      <c r="GB315" s="35"/>
      <c r="GC315" s="35"/>
      <c r="GD315" s="35"/>
      <c r="GE315" s="35"/>
      <c r="GF315" s="35"/>
      <c r="GG315" s="35"/>
      <c r="GH315" s="35"/>
      <c r="GI315" s="35"/>
      <c r="GJ315" s="35"/>
      <c r="GK315" s="35"/>
      <c r="GL315" s="35"/>
      <c r="GM315" s="35"/>
      <c r="GN315" s="35"/>
      <c r="GO315" s="35"/>
      <c r="GP315" s="35"/>
      <c r="GQ315" s="35"/>
      <c r="GR315" s="35"/>
      <c r="GS315" s="35"/>
      <c r="GT315" s="35"/>
      <c r="GU315" s="35"/>
      <c r="GV315" s="35"/>
      <c r="GW315" s="35"/>
      <c r="GX315" s="35"/>
      <c r="GY315" s="35"/>
      <c r="GZ315" s="35"/>
      <c r="HA315" s="35"/>
      <c r="HB315" s="35"/>
      <c r="HC315" s="35"/>
      <c r="HD315" s="35"/>
      <c r="HE315" s="35"/>
      <c r="HF315" s="35"/>
      <c r="HG315" s="35"/>
      <c r="HH315" s="35"/>
      <c r="HI315" s="35"/>
      <c r="HJ315" s="35"/>
      <c r="HK315" s="35"/>
      <c r="HL315" s="35"/>
      <c r="HM315" s="35"/>
      <c r="HN315" s="35"/>
      <c r="HO315" s="35"/>
      <c r="HP315" s="35"/>
      <c r="HQ315" s="35"/>
      <c r="HR315" s="35"/>
      <c r="HS315" s="35"/>
      <c r="HT315" s="35"/>
      <c r="HU315" s="35"/>
      <c r="HV315" s="35"/>
      <c r="HW315" s="35"/>
      <c r="HX315" s="35"/>
      <c r="HY315" s="35"/>
      <c r="HZ315" s="35"/>
      <c r="IA315" s="35"/>
      <c r="IB315" s="35"/>
      <c r="IC315" s="35"/>
      <c r="ID315" s="35"/>
      <c r="IE315" s="35"/>
      <c r="IF315" s="35"/>
      <c r="IG315" s="35"/>
      <c r="IH315" s="35"/>
      <c r="II315" s="35"/>
      <c r="IJ315" s="35"/>
      <c r="IK315" s="35"/>
      <c r="IL315" s="35"/>
      <c r="IM315" s="35"/>
      <c r="IN315" s="35"/>
      <c r="IO315" s="35"/>
      <c r="IP315" s="35"/>
      <c r="IQ315" s="35"/>
      <c r="IR315" s="35"/>
      <c r="IS315" s="35"/>
      <c r="IT315" s="35"/>
      <c r="IU315" s="35"/>
      <c r="IV315" s="35"/>
      <c r="IW315" s="35"/>
      <c r="IX315" s="35"/>
      <c r="IY315" s="35"/>
      <c r="IZ315" s="35"/>
      <c r="JA315" s="35"/>
      <c r="JB315" s="35"/>
      <c r="JC315" s="35"/>
      <c r="JD315" s="35"/>
      <c r="JE315" s="35"/>
      <c r="JF315" s="35"/>
    </row>
    <row r="316" spans="1:266" s="34" customFormat="1">
      <c r="A316" s="45"/>
      <c r="B316" s="45"/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  <c r="AA316" s="46"/>
      <c r="AB316" s="46"/>
      <c r="AC316" s="46"/>
      <c r="AD316" s="46"/>
      <c r="AE316" s="46"/>
      <c r="AF316" s="46"/>
      <c r="AG316" s="46"/>
      <c r="AH316" s="46"/>
      <c r="AI316" s="46"/>
      <c r="AJ316" s="46"/>
      <c r="AK316" s="46"/>
      <c r="AL316" s="46"/>
      <c r="AM316" s="46"/>
      <c r="AN316" s="46"/>
      <c r="AO316" s="46"/>
      <c r="AP316" s="46"/>
      <c r="AQ316" s="46"/>
      <c r="AR316" s="46"/>
      <c r="AS316" s="46"/>
      <c r="AT316" s="46"/>
      <c r="AU316" s="46"/>
      <c r="AV316" s="46"/>
      <c r="AW316" s="35"/>
      <c r="AX316" s="35"/>
      <c r="AY316" s="35"/>
      <c r="AZ316" s="35"/>
      <c r="BA316" s="35"/>
      <c r="BB316" s="35"/>
      <c r="BC316" s="35"/>
      <c r="BD316" s="35"/>
      <c r="BE316" s="35"/>
      <c r="BF316" s="35"/>
      <c r="BG316" s="35"/>
      <c r="BH316" s="35"/>
      <c r="BI316" s="35"/>
      <c r="BJ316" s="35"/>
      <c r="BK316" s="35"/>
      <c r="BL316" s="35"/>
      <c r="BM316" s="35"/>
      <c r="BN316" s="35"/>
      <c r="BO316" s="35"/>
      <c r="BP316" s="35"/>
      <c r="BQ316" s="35"/>
      <c r="BR316" s="35"/>
      <c r="BS316" s="35"/>
      <c r="BT316" s="35"/>
      <c r="BU316" s="35"/>
      <c r="BV316" s="35"/>
      <c r="BW316" s="35"/>
      <c r="BX316" s="35"/>
      <c r="BY316" s="35"/>
      <c r="BZ316" s="35"/>
      <c r="CA316" s="35"/>
      <c r="CB316" s="35"/>
      <c r="CC316" s="35"/>
      <c r="CD316" s="35"/>
      <c r="CE316" s="35"/>
      <c r="CF316" s="35"/>
      <c r="CG316" s="35"/>
      <c r="CH316" s="35"/>
      <c r="CI316" s="35"/>
      <c r="CJ316" s="35"/>
      <c r="CK316" s="35"/>
      <c r="CL316" s="35"/>
      <c r="CM316" s="35"/>
      <c r="CN316" s="35"/>
      <c r="CO316" s="35"/>
      <c r="CP316" s="35"/>
      <c r="CQ316" s="35"/>
      <c r="CR316" s="35"/>
      <c r="CS316" s="35"/>
      <c r="CT316" s="35"/>
      <c r="CU316" s="35"/>
      <c r="CV316" s="35"/>
      <c r="CW316" s="35"/>
      <c r="CX316" s="35"/>
      <c r="CY316" s="35"/>
      <c r="CZ316" s="35"/>
      <c r="DA316" s="35"/>
      <c r="DB316" s="35"/>
      <c r="DC316" s="35"/>
      <c r="DD316" s="35"/>
      <c r="DE316" s="35"/>
      <c r="DF316" s="35"/>
      <c r="DG316" s="35"/>
      <c r="DH316" s="35"/>
      <c r="DI316" s="35"/>
      <c r="DJ316" s="35"/>
      <c r="DK316" s="203"/>
      <c r="DL316" s="203"/>
      <c r="DM316" s="35"/>
      <c r="DN316" s="35"/>
      <c r="DO316" s="35"/>
      <c r="DP316" s="35"/>
      <c r="DQ316" s="35"/>
      <c r="DR316" s="35"/>
      <c r="DS316" s="35"/>
      <c r="DT316" s="35"/>
      <c r="DU316" s="35"/>
      <c r="DV316" s="35"/>
      <c r="DW316" s="35"/>
      <c r="DX316" s="35"/>
      <c r="DY316" s="35"/>
      <c r="DZ316" s="35"/>
      <c r="EA316" s="35"/>
      <c r="EB316" s="35"/>
      <c r="EC316" s="35"/>
      <c r="ED316" s="35"/>
      <c r="EE316" s="35"/>
      <c r="EF316" s="35"/>
      <c r="EG316" s="35"/>
      <c r="EH316" s="35"/>
      <c r="EI316" s="35"/>
      <c r="EJ316" s="35"/>
      <c r="EK316" s="35"/>
      <c r="EL316" s="35"/>
      <c r="EM316" s="35"/>
      <c r="EN316" s="35"/>
      <c r="EO316" s="35"/>
      <c r="EP316" s="35"/>
      <c r="EQ316" s="35"/>
      <c r="ER316" s="35"/>
      <c r="ES316" s="35"/>
      <c r="ET316" s="35"/>
      <c r="EU316" s="35"/>
      <c r="EV316" s="35"/>
      <c r="EW316" s="35"/>
      <c r="EX316" s="35"/>
      <c r="EY316" s="35"/>
      <c r="EZ316" s="35"/>
      <c r="FA316" s="35"/>
      <c r="FB316" s="35"/>
      <c r="FC316" s="35"/>
      <c r="FD316" s="35"/>
      <c r="FE316" s="35"/>
      <c r="FF316" s="35"/>
      <c r="FG316" s="35"/>
      <c r="FH316" s="35"/>
      <c r="FI316" s="35"/>
      <c r="FJ316" s="35"/>
      <c r="FK316" s="35"/>
      <c r="FL316" s="35"/>
      <c r="FM316" s="35"/>
      <c r="FN316" s="35"/>
      <c r="FO316" s="35"/>
      <c r="FP316" s="35"/>
      <c r="FQ316" s="35"/>
      <c r="FR316" s="35"/>
      <c r="FS316" s="35"/>
      <c r="FT316" s="35"/>
      <c r="FU316" s="35"/>
      <c r="FV316" s="35"/>
      <c r="FW316" s="35"/>
      <c r="FX316" s="35"/>
      <c r="FY316" s="35"/>
      <c r="FZ316" s="35"/>
      <c r="GA316" s="35"/>
      <c r="GB316" s="35"/>
      <c r="GC316" s="35"/>
      <c r="GD316" s="35"/>
      <c r="GE316" s="35"/>
      <c r="GF316" s="35"/>
      <c r="GG316" s="35"/>
      <c r="GH316" s="35"/>
      <c r="GI316" s="35"/>
      <c r="GJ316" s="35"/>
      <c r="GK316" s="35"/>
      <c r="GL316" s="35"/>
      <c r="GM316" s="35"/>
      <c r="GN316" s="35"/>
      <c r="GO316" s="35"/>
      <c r="GP316" s="35"/>
      <c r="GQ316" s="35"/>
      <c r="GR316" s="35"/>
      <c r="GS316" s="35"/>
      <c r="GT316" s="35"/>
      <c r="GU316" s="35"/>
      <c r="GV316" s="35"/>
      <c r="GW316" s="35"/>
      <c r="GX316" s="35"/>
      <c r="GY316" s="35"/>
      <c r="GZ316" s="35"/>
      <c r="HA316" s="35"/>
      <c r="HB316" s="35"/>
      <c r="HC316" s="35"/>
      <c r="HD316" s="35"/>
      <c r="HE316" s="35"/>
      <c r="HF316" s="35"/>
      <c r="HG316" s="35"/>
      <c r="HH316" s="35"/>
      <c r="HI316" s="35"/>
      <c r="HJ316" s="35"/>
      <c r="HK316" s="35"/>
      <c r="HL316" s="35"/>
      <c r="HM316" s="35"/>
      <c r="HN316" s="35"/>
      <c r="HO316" s="35"/>
      <c r="HP316" s="35"/>
      <c r="HQ316" s="35"/>
      <c r="HR316" s="35"/>
      <c r="HS316" s="35"/>
      <c r="HT316" s="35"/>
      <c r="HU316" s="35"/>
      <c r="HV316" s="35"/>
      <c r="HW316" s="35"/>
      <c r="HX316" s="35"/>
      <c r="HY316" s="35"/>
      <c r="HZ316" s="35"/>
      <c r="IA316" s="35"/>
      <c r="IB316" s="35"/>
      <c r="IC316" s="35"/>
      <c r="ID316" s="35"/>
      <c r="IE316" s="35"/>
      <c r="IF316" s="35"/>
      <c r="IG316" s="35"/>
      <c r="IH316" s="35"/>
      <c r="II316" s="35"/>
      <c r="IJ316" s="35"/>
      <c r="IK316" s="35"/>
      <c r="IL316" s="35"/>
      <c r="IM316" s="35"/>
      <c r="IN316" s="35"/>
      <c r="IO316" s="35"/>
      <c r="IP316" s="35"/>
      <c r="IQ316" s="35"/>
      <c r="IR316" s="35"/>
      <c r="IS316" s="35"/>
      <c r="IT316" s="35"/>
      <c r="IU316" s="35"/>
      <c r="IV316" s="35"/>
      <c r="IW316" s="35"/>
      <c r="IX316" s="35"/>
      <c r="IY316" s="35"/>
      <c r="IZ316" s="35"/>
      <c r="JA316" s="35"/>
      <c r="JB316" s="35"/>
      <c r="JC316" s="35"/>
      <c r="JD316" s="35"/>
      <c r="JE316" s="35"/>
      <c r="JF316" s="35"/>
    </row>
    <row r="317" spans="1:266" s="2" customFormat="1">
      <c r="A317" s="48"/>
      <c r="B317" s="48"/>
      <c r="C317" s="49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DK317" s="204"/>
      <c r="DL317" s="204"/>
    </row>
    <row r="318" spans="1:266" s="2" customFormat="1">
      <c r="A318" s="48"/>
      <c r="B318" s="48"/>
      <c r="C318" s="49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DK318" s="204"/>
      <c r="DL318" s="204"/>
    </row>
    <row r="319" spans="1:266" s="2" customFormat="1">
      <c r="A319" s="48"/>
      <c r="B319" s="48"/>
      <c r="C319" s="49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DK319" s="204"/>
      <c r="DL319" s="204"/>
    </row>
    <row r="320" spans="1:266" s="2" customFormat="1">
      <c r="A320" s="48"/>
      <c r="B320" s="48"/>
      <c r="C320" s="49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DK320" s="204"/>
      <c r="DL320" s="204"/>
    </row>
    <row r="321" spans="1:116" s="2" customFormat="1">
      <c r="A321" s="48"/>
      <c r="B321" s="48"/>
      <c r="C321" s="49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DK321" s="204"/>
      <c r="DL321" s="204"/>
    </row>
    <row r="322" spans="1:116" s="2" customFormat="1">
      <c r="A322" s="48"/>
      <c r="B322" s="48"/>
      <c r="C322" s="49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DK322" s="204"/>
      <c r="DL322" s="204"/>
    </row>
    <row r="323" spans="1:116" s="2" customFormat="1">
      <c r="A323" s="48"/>
      <c r="B323" s="48"/>
      <c r="C323" s="49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DK323" s="204"/>
      <c r="DL323" s="204"/>
    </row>
    <row r="324" spans="1:116" s="2" customFormat="1">
      <c r="A324" s="48"/>
      <c r="B324" s="48"/>
      <c r="C324" s="49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DK324" s="204"/>
      <c r="DL324" s="204"/>
    </row>
    <row r="325" spans="1:116" s="2" customFormat="1">
      <c r="A325" s="48"/>
      <c r="B325" s="48"/>
      <c r="C325" s="49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AA325" s="49"/>
      <c r="AB325" s="49"/>
      <c r="AC325" s="49"/>
      <c r="AD325" s="49"/>
      <c r="AE325" s="49"/>
      <c r="AF325" s="49"/>
      <c r="AG325" s="49"/>
      <c r="AH325" s="49"/>
      <c r="AI325" s="49"/>
      <c r="AJ325" s="49"/>
      <c r="AK325" s="49"/>
      <c r="AL325" s="49"/>
      <c r="AM325" s="49"/>
      <c r="AN325" s="49"/>
      <c r="AO325" s="49"/>
      <c r="AP325" s="49"/>
      <c r="AQ325" s="49"/>
      <c r="AR325" s="49"/>
      <c r="AS325" s="49"/>
      <c r="AT325" s="49"/>
      <c r="AU325" s="49"/>
      <c r="AV325" s="49"/>
      <c r="DK325" s="204"/>
      <c r="DL325" s="204"/>
    </row>
    <row r="326" spans="1:116" s="2" customFormat="1">
      <c r="A326" s="48"/>
      <c r="B326" s="48"/>
      <c r="C326" s="49"/>
      <c r="D326" s="49"/>
      <c r="E326" s="49"/>
      <c r="F326" s="49"/>
      <c r="G326" s="49"/>
      <c r="H326" s="49"/>
      <c r="I326" s="49"/>
      <c r="J326" s="49"/>
      <c r="K326" s="49"/>
      <c r="L326" s="49"/>
      <c r="M326" s="49"/>
      <c r="N326" s="49"/>
      <c r="O326" s="49"/>
      <c r="P326" s="49"/>
      <c r="Q326" s="49"/>
      <c r="R326" s="49"/>
      <c r="S326" s="49"/>
      <c r="T326" s="49"/>
      <c r="U326" s="49"/>
      <c r="V326" s="49"/>
      <c r="W326" s="49"/>
      <c r="X326" s="49"/>
      <c r="Y326" s="49"/>
      <c r="Z326" s="49"/>
      <c r="AA326" s="49"/>
      <c r="AB326" s="49"/>
      <c r="AC326" s="49"/>
      <c r="AD326" s="49"/>
      <c r="AE326" s="49"/>
      <c r="AF326" s="49"/>
      <c r="AG326" s="49"/>
      <c r="AH326" s="49"/>
      <c r="AI326" s="49"/>
      <c r="AJ326" s="49"/>
      <c r="AK326" s="49"/>
      <c r="AL326" s="49"/>
      <c r="AM326" s="49"/>
      <c r="AN326" s="49"/>
      <c r="AO326" s="49"/>
      <c r="AP326" s="49"/>
      <c r="AQ326" s="49"/>
      <c r="AR326" s="49"/>
      <c r="AS326" s="49"/>
      <c r="AT326" s="49"/>
      <c r="AU326" s="49"/>
      <c r="AV326" s="49"/>
      <c r="DK326" s="204"/>
      <c r="DL326" s="204"/>
    </row>
    <row r="327" spans="1:116" s="2" customFormat="1">
      <c r="A327" s="48"/>
      <c r="B327" s="48"/>
      <c r="C327" s="49"/>
      <c r="D327" s="49"/>
      <c r="E327" s="49"/>
      <c r="F327" s="49"/>
      <c r="G327" s="49"/>
      <c r="H327" s="49"/>
      <c r="I327" s="49"/>
      <c r="J327" s="49"/>
      <c r="K327" s="49"/>
      <c r="L327" s="49"/>
      <c r="M327" s="49"/>
      <c r="N327" s="49"/>
      <c r="O327" s="49"/>
      <c r="P327" s="49"/>
      <c r="Q327" s="49"/>
      <c r="R327" s="49"/>
      <c r="S327" s="49"/>
      <c r="T327" s="49"/>
      <c r="U327" s="49"/>
      <c r="V327" s="49"/>
      <c r="W327" s="49"/>
      <c r="X327" s="49"/>
      <c r="Y327" s="49"/>
      <c r="Z327" s="49"/>
      <c r="AA327" s="49"/>
      <c r="AB327" s="49"/>
      <c r="AC327" s="49"/>
      <c r="AD327" s="49"/>
      <c r="AE327" s="49"/>
      <c r="AF327" s="49"/>
      <c r="AG327" s="49"/>
      <c r="AH327" s="49"/>
      <c r="AI327" s="49"/>
      <c r="AJ327" s="49"/>
      <c r="AK327" s="49"/>
      <c r="AL327" s="49"/>
      <c r="AM327" s="49"/>
      <c r="AN327" s="49"/>
      <c r="AO327" s="49"/>
      <c r="AP327" s="49"/>
      <c r="AQ327" s="49"/>
      <c r="AR327" s="49"/>
      <c r="AS327" s="49"/>
      <c r="AT327" s="49"/>
      <c r="AU327" s="49"/>
      <c r="AV327" s="49"/>
      <c r="DK327" s="204"/>
      <c r="DL327" s="204"/>
    </row>
    <row r="328" spans="1:116" s="2" customFormat="1">
      <c r="A328" s="48"/>
      <c r="B328" s="48"/>
      <c r="C328" s="49"/>
      <c r="D328" s="49"/>
      <c r="E328" s="49"/>
      <c r="F328" s="49"/>
      <c r="G328" s="49"/>
      <c r="H328" s="49"/>
      <c r="I328" s="49"/>
      <c r="J328" s="49"/>
      <c r="K328" s="49"/>
      <c r="L328" s="49"/>
      <c r="M328" s="49"/>
      <c r="N328" s="49"/>
      <c r="O328" s="49"/>
      <c r="P328" s="49"/>
      <c r="Q328" s="49"/>
      <c r="R328" s="49"/>
      <c r="S328" s="49"/>
      <c r="T328" s="49"/>
      <c r="U328" s="49"/>
      <c r="V328" s="49"/>
      <c r="W328" s="49"/>
      <c r="X328" s="49"/>
      <c r="Y328" s="49"/>
      <c r="Z328" s="49"/>
      <c r="AA328" s="49"/>
      <c r="AB328" s="49"/>
      <c r="AC328" s="49"/>
      <c r="AD328" s="49"/>
      <c r="AE328" s="49"/>
      <c r="AF328" s="49"/>
      <c r="AG328" s="49"/>
      <c r="AH328" s="49"/>
      <c r="AI328" s="49"/>
      <c r="AJ328" s="49"/>
      <c r="AK328" s="49"/>
      <c r="AL328" s="49"/>
      <c r="AM328" s="49"/>
      <c r="AN328" s="49"/>
      <c r="AO328" s="49"/>
      <c r="AP328" s="49"/>
      <c r="AQ328" s="49"/>
      <c r="AR328" s="49"/>
      <c r="AS328" s="49"/>
      <c r="AT328" s="49"/>
      <c r="AU328" s="49"/>
      <c r="AV328" s="49"/>
      <c r="DK328" s="204"/>
      <c r="DL328" s="204"/>
    </row>
    <row r="329" spans="1:116" s="2" customFormat="1">
      <c r="A329" s="48"/>
      <c r="B329" s="48"/>
      <c r="C329" s="49"/>
      <c r="D329" s="49"/>
      <c r="E329" s="49"/>
      <c r="F329" s="49"/>
      <c r="G329" s="49"/>
      <c r="H329" s="49"/>
      <c r="I329" s="49"/>
      <c r="J329" s="49"/>
      <c r="K329" s="49"/>
      <c r="L329" s="49"/>
      <c r="M329" s="49"/>
      <c r="N329" s="49"/>
      <c r="O329" s="49"/>
      <c r="P329" s="49"/>
      <c r="Q329" s="49"/>
      <c r="R329" s="49"/>
      <c r="S329" s="49"/>
      <c r="T329" s="49"/>
      <c r="U329" s="49"/>
      <c r="V329" s="49"/>
      <c r="W329" s="49"/>
      <c r="X329" s="49"/>
      <c r="Y329" s="49"/>
      <c r="Z329" s="49"/>
      <c r="AA329" s="49"/>
      <c r="AB329" s="49"/>
      <c r="AC329" s="49"/>
      <c r="AD329" s="49"/>
      <c r="AE329" s="49"/>
      <c r="AF329" s="49"/>
      <c r="AG329" s="49"/>
      <c r="AH329" s="49"/>
      <c r="AI329" s="49"/>
      <c r="AJ329" s="49"/>
      <c r="AK329" s="49"/>
      <c r="AL329" s="49"/>
      <c r="AM329" s="49"/>
      <c r="AN329" s="49"/>
      <c r="AO329" s="49"/>
      <c r="AP329" s="49"/>
      <c r="AQ329" s="49"/>
      <c r="AR329" s="49"/>
      <c r="AS329" s="49"/>
      <c r="AT329" s="49"/>
      <c r="AU329" s="49"/>
      <c r="AV329" s="49"/>
      <c r="DK329" s="204"/>
      <c r="DL329" s="204"/>
    </row>
    <row r="330" spans="1:116" s="2" customFormat="1">
      <c r="A330" s="48"/>
      <c r="B330" s="48"/>
      <c r="C330" s="49"/>
      <c r="D330" s="49"/>
      <c r="E330" s="49"/>
      <c r="F330" s="49"/>
      <c r="G330" s="49"/>
      <c r="H330" s="49"/>
      <c r="I330" s="49"/>
      <c r="J330" s="49"/>
      <c r="K330" s="49"/>
      <c r="L330" s="49"/>
      <c r="M330" s="49"/>
      <c r="N330" s="49"/>
      <c r="O330" s="49"/>
      <c r="P330" s="49"/>
      <c r="Q330" s="49"/>
      <c r="R330" s="49"/>
      <c r="S330" s="49"/>
      <c r="T330" s="49"/>
      <c r="U330" s="49"/>
      <c r="V330" s="49"/>
      <c r="W330" s="49"/>
      <c r="X330" s="49"/>
      <c r="Y330" s="49"/>
      <c r="Z330" s="49"/>
      <c r="AA330" s="49"/>
      <c r="AB330" s="49"/>
      <c r="AC330" s="49"/>
      <c r="AD330" s="49"/>
      <c r="AE330" s="49"/>
      <c r="AF330" s="49"/>
      <c r="AG330" s="49"/>
      <c r="AH330" s="49"/>
      <c r="AI330" s="49"/>
      <c r="AJ330" s="49"/>
      <c r="AK330" s="49"/>
      <c r="AL330" s="49"/>
      <c r="AM330" s="49"/>
      <c r="AN330" s="49"/>
      <c r="AO330" s="49"/>
      <c r="AP330" s="49"/>
      <c r="AQ330" s="49"/>
      <c r="AR330" s="49"/>
      <c r="AS330" s="49"/>
      <c r="AT330" s="49"/>
      <c r="AU330" s="49"/>
      <c r="AV330" s="49"/>
      <c r="DK330" s="204"/>
      <c r="DL330" s="204"/>
    </row>
    <row r="331" spans="1:116" s="2" customFormat="1">
      <c r="A331" s="48"/>
      <c r="B331" s="48"/>
      <c r="C331" s="49"/>
      <c r="D331" s="49"/>
      <c r="E331" s="49"/>
      <c r="F331" s="49"/>
      <c r="G331" s="49"/>
      <c r="H331" s="49"/>
      <c r="I331" s="49"/>
      <c r="J331" s="49"/>
      <c r="K331" s="49"/>
      <c r="L331" s="49"/>
      <c r="M331" s="49"/>
      <c r="N331" s="49"/>
      <c r="O331" s="49"/>
      <c r="P331" s="49"/>
      <c r="Q331" s="49"/>
      <c r="R331" s="49"/>
      <c r="S331" s="49"/>
      <c r="T331" s="49"/>
      <c r="U331" s="49"/>
      <c r="V331" s="49"/>
      <c r="W331" s="49"/>
      <c r="X331" s="49"/>
      <c r="Y331" s="49"/>
      <c r="Z331" s="49"/>
      <c r="AA331" s="49"/>
      <c r="AB331" s="49"/>
      <c r="AC331" s="49"/>
      <c r="AD331" s="49"/>
      <c r="AE331" s="49"/>
      <c r="AF331" s="49"/>
      <c r="AG331" s="49"/>
      <c r="AH331" s="49"/>
      <c r="AI331" s="49"/>
      <c r="AJ331" s="49"/>
      <c r="AK331" s="49"/>
      <c r="AL331" s="49"/>
      <c r="AM331" s="49"/>
      <c r="AN331" s="49"/>
      <c r="AO331" s="49"/>
      <c r="AP331" s="49"/>
      <c r="AQ331" s="49"/>
      <c r="AR331" s="49"/>
      <c r="AS331" s="49"/>
      <c r="AT331" s="49"/>
      <c r="AU331" s="49"/>
      <c r="AV331" s="49"/>
      <c r="DK331" s="204"/>
      <c r="DL331" s="204"/>
    </row>
    <row r="332" spans="1:116" s="2" customFormat="1">
      <c r="A332" s="48"/>
      <c r="B332" s="48"/>
      <c r="C332" s="49"/>
      <c r="D332" s="49"/>
      <c r="E332" s="49"/>
      <c r="F332" s="49"/>
      <c r="G332" s="49"/>
      <c r="H332" s="49"/>
      <c r="I332" s="49"/>
      <c r="J332" s="49"/>
      <c r="K332" s="49"/>
      <c r="L332" s="49"/>
      <c r="M332" s="49"/>
      <c r="N332" s="49"/>
      <c r="O332" s="49"/>
      <c r="P332" s="49"/>
      <c r="Q332" s="49"/>
      <c r="R332" s="49"/>
      <c r="S332" s="49"/>
      <c r="T332" s="49"/>
      <c r="U332" s="49"/>
      <c r="V332" s="49"/>
      <c r="W332" s="49"/>
      <c r="X332" s="49"/>
      <c r="Y332" s="49"/>
      <c r="Z332" s="49"/>
      <c r="AA332" s="49"/>
      <c r="AB332" s="49"/>
      <c r="AC332" s="49"/>
      <c r="AD332" s="49"/>
      <c r="AE332" s="49"/>
      <c r="AF332" s="49"/>
      <c r="AG332" s="49"/>
      <c r="AH332" s="49"/>
      <c r="AI332" s="49"/>
      <c r="AJ332" s="49"/>
      <c r="AK332" s="49"/>
      <c r="AL332" s="49"/>
      <c r="AM332" s="49"/>
      <c r="AN332" s="49"/>
      <c r="AO332" s="49"/>
      <c r="AP332" s="49"/>
      <c r="AQ332" s="49"/>
      <c r="AR332" s="49"/>
      <c r="AS332" s="49"/>
      <c r="AT332" s="49"/>
      <c r="AU332" s="49"/>
      <c r="AV332" s="49"/>
      <c r="DK332" s="204"/>
      <c r="DL332" s="204"/>
    </row>
    <row r="333" spans="1:116" s="2" customFormat="1">
      <c r="A333" s="48"/>
      <c r="B333" s="48"/>
      <c r="C333" s="49"/>
      <c r="D333" s="49"/>
      <c r="E333" s="49"/>
      <c r="F333" s="49"/>
      <c r="G333" s="49"/>
      <c r="H333" s="49"/>
      <c r="I333" s="49"/>
      <c r="J333" s="49"/>
      <c r="K333" s="49"/>
      <c r="L333" s="49"/>
      <c r="M333" s="49"/>
      <c r="N333" s="49"/>
      <c r="O333" s="49"/>
      <c r="P333" s="49"/>
      <c r="Q333" s="49"/>
      <c r="R333" s="49"/>
      <c r="S333" s="49"/>
      <c r="T333" s="49"/>
      <c r="U333" s="49"/>
      <c r="V333" s="49"/>
      <c r="W333" s="49"/>
      <c r="X333" s="49"/>
      <c r="Y333" s="49"/>
      <c r="Z333" s="49"/>
      <c r="AA333" s="49"/>
      <c r="AB333" s="49"/>
      <c r="AC333" s="49"/>
      <c r="AD333" s="49"/>
      <c r="AE333" s="49"/>
      <c r="AF333" s="49"/>
      <c r="AG333" s="49"/>
      <c r="AH333" s="49"/>
      <c r="AI333" s="49"/>
      <c r="AJ333" s="49"/>
      <c r="AK333" s="49"/>
      <c r="AL333" s="49"/>
      <c r="AM333" s="49"/>
      <c r="AN333" s="49"/>
      <c r="AO333" s="49"/>
      <c r="AP333" s="49"/>
      <c r="AQ333" s="49"/>
      <c r="AR333" s="49"/>
      <c r="AS333" s="49"/>
      <c r="AT333" s="49"/>
      <c r="AU333" s="49"/>
      <c r="AV333" s="49"/>
      <c r="DK333" s="204"/>
      <c r="DL333" s="204"/>
    </row>
    <row r="334" spans="1:116" s="2" customFormat="1">
      <c r="A334" s="48"/>
      <c r="B334" s="48"/>
      <c r="C334" s="49"/>
      <c r="D334" s="49"/>
      <c r="E334" s="49"/>
      <c r="F334" s="49"/>
      <c r="G334" s="49"/>
      <c r="H334" s="49"/>
      <c r="I334" s="49"/>
      <c r="J334" s="49"/>
      <c r="K334" s="49"/>
      <c r="L334" s="49"/>
      <c r="M334" s="49"/>
      <c r="N334" s="49"/>
      <c r="O334" s="49"/>
      <c r="P334" s="49"/>
      <c r="Q334" s="49"/>
      <c r="R334" s="49"/>
      <c r="S334" s="49"/>
      <c r="T334" s="49"/>
      <c r="U334" s="49"/>
      <c r="V334" s="49"/>
      <c r="W334" s="49"/>
      <c r="X334" s="49"/>
      <c r="Y334" s="49"/>
      <c r="Z334" s="49"/>
      <c r="AA334" s="49"/>
      <c r="AB334" s="49"/>
      <c r="AC334" s="49"/>
      <c r="AD334" s="49"/>
      <c r="AE334" s="49"/>
      <c r="AF334" s="49"/>
      <c r="AG334" s="49"/>
      <c r="AH334" s="49"/>
      <c r="AI334" s="49"/>
      <c r="AJ334" s="49"/>
      <c r="AK334" s="49"/>
      <c r="AL334" s="49"/>
      <c r="AM334" s="49"/>
      <c r="AN334" s="49"/>
      <c r="AO334" s="49"/>
      <c r="AP334" s="49"/>
      <c r="AQ334" s="49"/>
      <c r="AR334" s="49"/>
      <c r="AS334" s="49"/>
      <c r="AT334" s="49"/>
      <c r="AU334" s="49"/>
      <c r="AV334" s="49"/>
      <c r="DK334" s="204"/>
      <c r="DL334" s="204"/>
    </row>
    <row r="335" spans="1:116" s="2" customFormat="1">
      <c r="A335" s="48"/>
      <c r="B335" s="48"/>
      <c r="C335" s="49"/>
      <c r="D335" s="49"/>
      <c r="E335" s="49"/>
      <c r="F335" s="49"/>
      <c r="G335" s="49"/>
      <c r="H335" s="49"/>
      <c r="I335" s="49"/>
      <c r="J335" s="49"/>
      <c r="K335" s="49"/>
      <c r="L335" s="49"/>
      <c r="M335" s="49"/>
      <c r="N335" s="49"/>
      <c r="O335" s="49"/>
      <c r="P335" s="49"/>
      <c r="Q335" s="49"/>
      <c r="R335" s="49"/>
      <c r="S335" s="49"/>
      <c r="T335" s="49"/>
      <c r="U335" s="49"/>
      <c r="V335" s="49"/>
      <c r="W335" s="49"/>
      <c r="X335" s="49"/>
      <c r="Y335" s="49"/>
      <c r="Z335" s="49"/>
      <c r="AA335" s="49"/>
      <c r="AB335" s="49"/>
      <c r="AC335" s="49"/>
      <c r="AD335" s="49"/>
      <c r="AE335" s="49"/>
      <c r="AF335" s="49"/>
      <c r="AG335" s="49"/>
      <c r="AH335" s="49"/>
      <c r="AI335" s="49"/>
      <c r="AJ335" s="49"/>
      <c r="AK335" s="49"/>
      <c r="AL335" s="49"/>
      <c r="AM335" s="49"/>
      <c r="AN335" s="49"/>
      <c r="AO335" s="49"/>
      <c r="AP335" s="49"/>
      <c r="AQ335" s="49"/>
      <c r="AR335" s="49"/>
      <c r="AS335" s="49"/>
      <c r="AT335" s="49"/>
      <c r="AU335" s="49"/>
      <c r="AV335" s="49"/>
      <c r="DK335" s="204"/>
      <c r="DL335" s="204"/>
    </row>
    <row r="336" spans="1:116" s="2" customFormat="1">
      <c r="A336" s="48"/>
      <c r="B336" s="48"/>
      <c r="C336" s="49"/>
      <c r="D336" s="49"/>
      <c r="E336" s="49"/>
      <c r="F336" s="49"/>
      <c r="G336" s="49"/>
      <c r="H336" s="49"/>
      <c r="I336" s="49"/>
      <c r="J336" s="49"/>
      <c r="K336" s="49"/>
      <c r="L336" s="49"/>
      <c r="M336" s="49"/>
      <c r="N336" s="49"/>
      <c r="O336" s="49"/>
      <c r="P336" s="49"/>
      <c r="Q336" s="49"/>
      <c r="R336" s="49"/>
      <c r="S336" s="49"/>
      <c r="T336" s="49"/>
      <c r="U336" s="49"/>
      <c r="V336" s="49"/>
      <c r="W336" s="49"/>
      <c r="X336" s="49"/>
      <c r="Y336" s="49"/>
      <c r="Z336" s="49"/>
      <c r="AA336" s="49"/>
      <c r="AB336" s="49"/>
      <c r="AC336" s="49"/>
      <c r="AD336" s="49"/>
      <c r="AE336" s="49"/>
      <c r="AF336" s="49"/>
      <c r="AG336" s="49"/>
      <c r="AH336" s="49"/>
      <c r="AI336" s="49"/>
      <c r="AJ336" s="49"/>
      <c r="AK336" s="49"/>
      <c r="AL336" s="49"/>
      <c r="AM336" s="49"/>
      <c r="AN336" s="49"/>
      <c r="AO336" s="49"/>
      <c r="AP336" s="49"/>
      <c r="AQ336" s="49"/>
      <c r="AR336" s="49"/>
      <c r="AS336" s="49"/>
      <c r="AT336" s="49"/>
      <c r="AU336" s="49"/>
      <c r="AV336" s="49"/>
      <c r="DK336" s="204"/>
      <c r="DL336" s="204"/>
    </row>
    <row r="337" spans="1:116" s="2" customFormat="1">
      <c r="A337" s="48"/>
      <c r="B337" s="48"/>
      <c r="C337" s="49"/>
      <c r="D337" s="49"/>
      <c r="E337" s="49"/>
      <c r="F337" s="49"/>
      <c r="G337" s="49"/>
      <c r="H337" s="49"/>
      <c r="I337" s="49"/>
      <c r="J337" s="49"/>
      <c r="K337" s="49"/>
      <c r="L337" s="49"/>
      <c r="M337" s="49"/>
      <c r="N337" s="49"/>
      <c r="O337" s="49"/>
      <c r="P337" s="49"/>
      <c r="Q337" s="49"/>
      <c r="R337" s="49"/>
      <c r="S337" s="49"/>
      <c r="T337" s="49"/>
      <c r="U337" s="49"/>
      <c r="V337" s="49"/>
      <c r="W337" s="49"/>
      <c r="X337" s="49"/>
      <c r="Y337" s="49"/>
      <c r="Z337" s="49"/>
      <c r="AA337" s="49"/>
      <c r="AB337" s="49"/>
      <c r="AC337" s="49"/>
      <c r="AD337" s="49"/>
      <c r="AE337" s="49"/>
      <c r="AF337" s="49"/>
      <c r="AG337" s="49"/>
      <c r="AH337" s="49"/>
      <c r="AI337" s="49"/>
      <c r="AJ337" s="49"/>
      <c r="AK337" s="49"/>
      <c r="AL337" s="49"/>
      <c r="AM337" s="49"/>
      <c r="AN337" s="49"/>
      <c r="AO337" s="49"/>
      <c r="AP337" s="49"/>
      <c r="AQ337" s="49"/>
      <c r="AR337" s="49"/>
      <c r="AS337" s="49"/>
      <c r="AT337" s="49"/>
      <c r="AU337" s="49"/>
      <c r="AV337" s="49"/>
      <c r="DK337" s="204"/>
      <c r="DL337" s="204"/>
    </row>
    <row r="338" spans="1:116" s="2" customFormat="1">
      <c r="A338" s="48"/>
      <c r="B338" s="48"/>
      <c r="C338" s="49"/>
      <c r="D338" s="49"/>
      <c r="E338" s="49"/>
      <c r="F338" s="49"/>
      <c r="G338" s="49"/>
      <c r="H338" s="49"/>
      <c r="I338" s="49"/>
      <c r="J338" s="49"/>
      <c r="K338" s="49"/>
      <c r="L338" s="49"/>
      <c r="M338" s="49"/>
      <c r="N338" s="49"/>
      <c r="O338" s="49"/>
      <c r="P338" s="49"/>
      <c r="Q338" s="49"/>
      <c r="R338" s="49"/>
      <c r="S338" s="49"/>
      <c r="T338" s="49"/>
      <c r="U338" s="49"/>
      <c r="V338" s="49"/>
      <c r="W338" s="49"/>
      <c r="X338" s="49"/>
      <c r="Y338" s="49"/>
      <c r="Z338" s="49"/>
      <c r="AA338" s="49"/>
      <c r="AB338" s="49"/>
      <c r="AC338" s="49"/>
      <c r="AD338" s="49"/>
      <c r="AE338" s="49"/>
      <c r="AF338" s="49"/>
      <c r="AG338" s="49"/>
      <c r="AH338" s="49"/>
      <c r="AI338" s="49"/>
      <c r="AJ338" s="49"/>
      <c r="AK338" s="49"/>
      <c r="AL338" s="49"/>
      <c r="AM338" s="49"/>
      <c r="AN338" s="49"/>
      <c r="AO338" s="49"/>
      <c r="AP338" s="49"/>
      <c r="AQ338" s="49"/>
      <c r="AR338" s="49"/>
      <c r="AS338" s="49"/>
      <c r="AT338" s="49"/>
      <c r="AU338" s="49"/>
      <c r="AV338" s="49"/>
      <c r="DK338" s="204"/>
      <c r="DL338" s="204"/>
    </row>
    <row r="339" spans="1:116" s="2" customFormat="1">
      <c r="A339" s="48"/>
      <c r="B339" s="48"/>
      <c r="C339" s="49"/>
      <c r="D339" s="49"/>
      <c r="E339" s="49"/>
      <c r="F339" s="49"/>
      <c r="G339" s="49"/>
      <c r="H339" s="49"/>
      <c r="I339" s="49"/>
      <c r="J339" s="49"/>
      <c r="K339" s="49"/>
      <c r="L339" s="49"/>
      <c r="M339" s="49"/>
      <c r="N339" s="49"/>
      <c r="O339" s="49"/>
      <c r="P339" s="49"/>
      <c r="Q339" s="49"/>
      <c r="R339" s="49"/>
      <c r="S339" s="49"/>
      <c r="T339" s="49"/>
      <c r="U339" s="49"/>
      <c r="V339" s="49"/>
      <c r="W339" s="49"/>
      <c r="X339" s="49"/>
      <c r="Y339" s="49"/>
      <c r="Z339" s="49"/>
      <c r="AA339" s="49"/>
      <c r="AB339" s="49"/>
      <c r="AC339" s="49"/>
      <c r="AD339" s="49"/>
      <c r="AE339" s="49"/>
      <c r="AF339" s="49"/>
      <c r="AG339" s="49"/>
      <c r="AH339" s="49"/>
      <c r="AI339" s="49"/>
      <c r="AJ339" s="49"/>
      <c r="AK339" s="49"/>
      <c r="AL339" s="49"/>
      <c r="AM339" s="49"/>
      <c r="AN339" s="49"/>
      <c r="AO339" s="49"/>
      <c r="AP339" s="49"/>
      <c r="AQ339" s="49"/>
      <c r="AR339" s="49"/>
      <c r="AS339" s="49"/>
      <c r="AT339" s="49"/>
      <c r="AU339" s="49"/>
      <c r="AV339" s="49"/>
      <c r="DK339" s="204"/>
      <c r="DL339" s="204"/>
    </row>
    <row r="340" spans="1:116" s="2" customFormat="1">
      <c r="A340" s="48"/>
      <c r="B340" s="48"/>
      <c r="C340" s="49"/>
      <c r="D340" s="49"/>
      <c r="E340" s="49"/>
      <c r="F340" s="49"/>
      <c r="G340" s="49"/>
      <c r="H340" s="49"/>
      <c r="I340" s="49"/>
      <c r="J340" s="49"/>
      <c r="K340" s="49"/>
      <c r="L340" s="49"/>
      <c r="M340" s="49"/>
      <c r="N340" s="49"/>
      <c r="O340" s="49"/>
      <c r="P340" s="49"/>
      <c r="Q340" s="49"/>
      <c r="R340" s="49"/>
      <c r="S340" s="49"/>
      <c r="T340" s="49"/>
      <c r="U340" s="49"/>
      <c r="V340" s="49"/>
      <c r="W340" s="49"/>
      <c r="X340" s="49"/>
      <c r="Y340" s="49"/>
      <c r="Z340" s="49"/>
      <c r="AA340" s="49"/>
      <c r="AB340" s="49"/>
      <c r="AC340" s="49"/>
      <c r="AD340" s="49"/>
      <c r="AE340" s="49"/>
      <c r="AF340" s="49"/>
      <c r="AG340" s="49"/>
      <c r="AH340" s="49"/>
      <c r="AI340" s="49"/>
      <c r="AJ340" s="49"/>
      <c r="AK340" s="49"/>
      <c r="AL340" s="49"/>
      <c r="AM340" s="49"/>
      <c r="AN340" s="49"/>
      <c r="AO340" s="49"/>
      <c r="AP340" s="49"/>
      <c r="AQ340" s="49"/>
      <c r="AR340" s="49"/>
      <c r="AS340" s="49"/>
      <c r="AT340" s="49"/>
      <c r="AU340" s="49"/>
      <c r="AV340" s="49"/>
      <c r="DK340" s="204"/>
      <c r="DL340" s="204"/>
    </row>
    <row r="341" spans="1:116" s="2" customFormat="1">
      <c r="A341" s="48"/>
      <c r="B341" s="48"/>
      <c r="C341" s="49"/>
      <c r="D341" s="49"/>
      <c r="E341" s="49"/>
      <c r="F341" s="49"/>
      <c r="G341" s="49"/>
      <c r="H341" s="49"/>
      <c r="I341" s="49"/>
      <c r="J341" s="49"/>
      <c r="K341" s="49"/>
      <c r="L341" s="49"/>
      <c r="M341" s="49"/>
      <c r="N341" s="49"/>
      <c r="O341" s="49"/>
      <c r="P341" s="49"/>
      <c r="Q341" s="49"/>
      <c r="R341" s="49"/>
      <c r="S341" s="49"/>
      <c r="T341" s="49"/>
      <c r="U341" s="49"/>
      <c r="V341" s="49"/>
      <c r="W341" s="49"/>
      <c r="X341" s="49"/>
      <c r="Y341" s="49"/>
      <c r="Z341" s="49"/>
      <c r="AA341" s="49"/>
      <c r="AB341" s="49"/>
      <c r="AC341" s="49"/>
      <c r="AD341" s="49"/>
      <c r="AE341" s="49"/>
      <c r="AF341" s="49"/>
      <c r="AG341" s="49"/>
      <c r="AH341" s="49"/>
      <c r="AI341" s="49"/>
      <c r="AJ341" s="49"/>
      <c r="AK341" s="49"/>
      <c r="AL341" s="49"/>
      <c r="AM341" s="49"/>
      <c r="AN341" s="49"/>
      <c r="AO341" s="49"/>
      <c r="AP341" s="49"/>
      <c r="AQ341" s="49"/>
      <c r="AR341" s="49"/>
      <c r="AS341" s="49"/>
      <c r="AT341" s="49"/>
      <c r="AU341" s="49"/>
      <c r="AV341" s="49"/>
      <c r="DK341" s="204"/>
      <c r="DL341" s="204"/>
    </row>
    <row r="342" spans="1:116" s="2" customFormat="1">
      <c r="A342" s="48"/>
      <c r="B342" s="48"/>
      <c r="C342" s="49"/>
      <c r="D342" s="49"/>
      <c r="E342" s="49"/>
      <c r="F342" s="49"/>
      <c r="G342" s="49"/>
      <c r="H342" s="49"/>
      <c r="I342" s="49"/>
      <c r="J342" s="49"/>
      <c r="K342" s="49"/>
      <c r="L342" s="49"/>
      <c r="M342" s="49"/>
      <c r="N342" s="49"/>
      <c r="O342" s="49"/>
      <c r="P342" s="49"/>
      <c r="Q342" s="49"/>
      <c r="R342" s="49"/>
      <c r="S342" s="49"/>
      <c r="T342" s="49"/>
      <c r="U342" s="49"/>
      <c r="V342" s="49"/>
      <c r="W342" s="49"/>
      <c r="X342" s="49"/>
      <c r="Y342" s="49"/>
      <c r="Z342" s="49"/>
      <c r="AA342" s="49"/>
      <c r="AB342" s="49"/>
      <c r="AC342" s="49"/>
      <c r="AD342" s="49"/>
      <c r="AE342" s="49"/>
      <c r="AF342" s="49"/>
      <c r="AG342" s="49"/>
      <c r="AH342" s="49"/>
      <c r="AI342" s="49"/>
      <c r="AJ342" s="49"/>
      <c r="AK342" s="49"/>
      <c r="AL342" s="49"/>
      <c r="AM342" s="49"/>
      <c r="AN342" s="49"/>
      <c r="AO342" s="49"/>
      <c r="AP342" s="49"/>
      <c r="AQ342" s="49"/>
      <c r="AR342" s="49"/>
      <c r="AS342" s="49"/>
      <c r="AT342" s="49"/>
      <c r="AU342" s="49"/>
      <c r="AV342" s="49"/>
      <c r="DK342" s="204"/>
      <c r="DL342" s="204"/>
    </row>
    <row r="343" spans="1:116" s="2" customFormat="1">
      <c r="A343" s="48"/>
      <c r="B343" s="48"/>
      <c r="C343" s="49"/>
      <c r="D343" s="49"/>
      <c r="E343" s="49"/>
      <c r="F343" s="49"/>
      <c r="G343" s="49"/>
      <c r="H343" s="49"/>
      <c r="I343" s="49"/>
      <c r="J343" s="49"/>
      <c r="K343" s="49"/>
      <c r="L343" s="49"/>
      <c r="M343" s="49"/>
      <c r="N343" s="49"/>
      <c r="O343" s="49"/>
      <c r="P343" s="49"/>
      <c r="Q343" s="49"/>
      <c r="R343" s="49"/>
      <c r="S343" s="49"/>
      <c r="T343" s="49"/>
      <c r="U343" s="49"/>
      <c r="V343" s="49"/>
      <c r="W343" s="49"/>
      <c r="X343" s="49"/>
      <c r="Y343" s="49"/>
      <c r="Z343" s="49"/>
      <c r="AA343" s="49"/>
      <c r="AB343" s="49"/>
      <c r="AC343" s="49"/>
      <c r="AD343" s="49"/>
      <c r="AE343" s="49"/>
      <c r="AF343" s="49"/>
      <c r="AG343" s="49"/>
      <c r="AH343" s="49"/>
      <c r="AI343" s="49"/>
      <c r="AJ343" s="49"/>
      <c r="AK343" s="49"/>
      <c r="AL343" s="49"/>
      <c r="AM343" s="49"/>
      <c r="AN343" s="49"/>
      <c r="AO343" s="49"/>
      <c r="AP343" s="49"/>
      <c r="AQ343" s="49"/>
      <c r="AR343" s="49"/>
      <c r="AS343" s="49"/>
      <c r="AT343" s="49"/>
      <c r="AU343" s="49"/>
      <c r="AV343" s="49"/>
      <c r="DK343" s="204"/>
      <c r="DL343" s="204"/>
    </row>
    <row r="344" spans="1:116" s="2" customFormat="1">
      <c r="A344" s="48"/>
      <c r="B344" s="48"/>
      <c r="C344" s="49"/>
      <c r="D344" s="49"/>
      <c r="E344" s="49"/>
      <c r="F344" s="49"/>
      <c r="G344" s="49"/>
      <c r="H344" s="49"/>
      <c r="I344" s="49"/>
      <c r="J344" s="49"/>
      <c r="K344" s="49"/>
      <c r="L344" s="49"/>
      <c r="M344" s="49"/>
      <c r="N344" s="49"/>
      <c r="O344" s="49"/>
      <c r="P344" s="49"/>
      <c r="Q344" s="49"/>
      <c r="R344" s="49"/>
      <c r="S344" s="49"/>
      <c r="T344" s="49"/>
      <c r="U344" s="49"/>
      <c r="V344" s="49"/>
      <c r="W344" s="49"/>
      <c r="X344" s="49"/>
      <c r="Y344" s="49"/>
      <c r="Z344" s="49"/>
      <c r="AA344" s="49"/>
      <c r="AB344" s="49"/>
      <c r="AC344" s="49"/>
      <c r="AD344" s="49"/>
      <c r="AE344" s="49"/>
      <c r="AF344" s="49"/>
      <c r="AG344" s="49"/>
      <c r="AH344" s="49"/>
      <c r="AI344" s="49"/>
      <c r="AJ344" s="49"/>
      <c r="AK344" s="49"/>
      <c r="AL344" s="49"/>
      <c r="AM344" s="49"/>
      <c r="AN344" s="49"/>
      <c r="AO344" s="49"/>
      <c r="AP344" s="49"/>
      <c r="AQ344" s="49"/>
      <c r="AR344" s="49"/>
      <c r="AS344" s="49"/>
      <c r="AT344" s="49"/>
      <c r="AU344" s="49"/>
      <c r="AV344" s="49"/>
      <c r="DK344" s="204"/>
      <c r="DL344" s="204"/>
    </row>
    <row r="345" spans="1:116" s="2" customFormat="1">
      <c r="A345" s="48"/>
      <c r="B345" s="48"/>
      <c r="C345" s="49"/>
      <c r="D345" s="49"/>
      <c r="E345" s="49"/>
      <c r="F345" s="49"/>
      <c r="G345" s="49"/>
      <c r="H345" s="49"/>
      <c r="I345" s="49"/>
      <c r="J345" s="49"/>
      <c r="K345" s="49"/>
      <c r="L345" s="49"/>
      <c r="M345" s="49"/>
      <c r="N345" s="49"/>
      <c r="O345" s="49"/>
      <c r="P345" s="49"/>
      <c r="Q345" s="49"/>
      <c r="R345" s="49"/>
      <c r="S345" s="49"/>
      <c r="T345" s="49"/>
      <c r="U345" s="49"/>
      <c r="V345" s="49"/>
      <c r="W345" s="49"/>
      <c r="X345" s="49"/>
      <c r="Y345" s="49"/>
      <c r="Z345" s="49"/>
      <c r="AA345" s="49"/>
      <c r="AB345" s="49"/>
      <c r="AC345" s="49"/>
      <c r="AD345" s="49"/>
      <c r="AE345" s="49"/>
      <c r="AF345" s="49"/>
      <c r="AG345" s="49"/>
      <c r="AH345" s="49"/>
      <c r="AI345" s="49"/>
      <c r="AJ345" s="49"/>
      <c r="AK345" s="49"/>
      <c r="AL345" s="49"/>
      <c r="AM345" s="49"/>
      <c r="AN345" s="49"/>
      <c r="AO345" s="49"/>
      <c r="AP345" s="49"/>
      <c r="AQ345" s="49"/>
      <c r="AR345" s="49"/>
      <c r="AS345" s="49"/>
      <c r="AT345" s="49"/>
      <c r="AU345" s="49"/>
      <c r="AV345" s="49"/>
      <c r="DK345" s="204"/>
      <c r="DL345" s="204"/>
    </row>
    <row r="346" spans="1:116" s="2" customFormat="1">
      <c r="A346" s="48"/>
      <c r="B346" s="48"/>
      <c r="C346" s="49"/>
      <c r="D346" s="49"/>
      <c r="E346" s="49"/>
      <c r="F346" s="49"/>
      <c r="G346" s="49"/>
      <c r="H346" s="49"/>
      <c r="I346" s="49"/>
      <c r="J346" s="49"/>
      <c r="K346" s="49"/>
      <c r="L346" s="49"/>
      <c r="M346" s="49"/>
      <c r="N346" s="49"/>
      <c r="O346" s="49"/>
      <c r="P346" s="49"/>
      <c r="Q346" s="49"/>
      <c r="R346" s="49"/>
      <c r="S346" s="49"/>
      <c r="T346" s="49"/>
      <c r="U346" s="49"/>
      <c r="V346" s="49"/>
      <c r="W346" s="49"/>
      <c r="X346" s="49"/>
      <c r="Y346" s="49"/>
      <c r="Z346" s="49"/>
      <c r="AA346" s="49"/>
      <c r="AB346" s="49"/>
      <c r="AC346" s="49"/>
      <c r="AD346" s="49"/>
      <c r="AE346" s="49"/>
      <c r="AF346" s="49"/>
      <c r="AG346" s="49"/>
      <c r="AH346" s="49"/>
      <c r="AI346" s="49"/>
      <c r="AJ346" s="49"/>
      <c r="AK346" s="49"/>
      <c r="AL346" s="49"/>
      <c r="AM346" s="49"/>
      <c r="AN346" s="49"/>
      <c r="AO346" s="49"/>
      <c r="AP346" s="49"/>
      <c r="AQ346" s="49"/>
      <c r="AR346" s="49"/>
      <c r="AS346" s="49"/>
      <c r="AT346" s="49"/>
      <c r="AU346" s="49"/>
      <c r="AV346" s="49"/>
      <c r="DK346" s="204"/>
      <c r="DL346" s="204"/>
    </row>
    <row r="347" spans="1:116" s="2" customFormat="1">
      <c r="A347" s="48"/>
      <c r="B347" s="48"/>
      <c r="C347" s="49"/>
      <c r="D347" s="49"/>
      <c r="E347" s="49"/>
      <c r="F347" s="49"/>
      <c r="G347" s="49"/>
      <c r="H347" s="49"/>
      <c r="I347" s="49"/>
      <c r="J347" s="49"/>
      <c r="K347" s="49"/>
      <c r="L347" s="49"/>
      <c r="M347" s="49"/>
      <c r="N347" s="49"/>
      <c r="O347" s="49"/>
      <c r="P347" s="49"/>
      <c r="Q347" s="49"/>
      <c r="R347" s="49"/>
      <c r="S347" s="49"/>
      <c r="T347" s="49"/>
      <c r="U347" s="49"/>
      <c r="V347" s="49"/>
      <c r="W347" s="49"/>
      <c r="X347" s="49"/>
      <c r="Y347" s="49"/>
      <c r="Z347" s="49"/>
      <c r="AA347" s="49"/>
      <c r="AB347" s="49"/>
      <c r="AC347" s="49"/>
      <c r="AD347" s="49"/>
      <c r="AE347" s="49"/>
      <c r="AF347" s="49"/>
      <c r="AG347" s="49"/>
      <c r="AH347" s="49"/>
      <c r="AI347" s="49"/>
      <c r="AJ347" s="49"/>
      <c r="AK347" s="49"/>
      <c r="AL347" s="49"/>
      <c r="AM347" s="49"/>
      <c r="AN347" s="49"/>
      <c r="AO347" s="49"/>
      <c r="AP347" s="49"/>
      <c r="AQ347" s="49"/>
      <c r="AR347" s="49"/>
      <c r="AS347" s="49"/>
      <c r="AT347" s="49"/>
      <c r="AU347" s="49"/>
      <c r="AV347" s="49"/>
      <c r="DK347" s="204"/>
      <c r="DL347" s="204"/>
    </row>
    <row r="348" spans="1:116" s="2" customFormat="1">
      <c r="A348" s="48"/>
      <c r="B348" s="48"/>
      <c r="C348" s="49"/>
      <c r="D348" s="49"/>
      <c r="E348" s="49"/>
      <c r="F348" s="49"/>
      <c r="G348" s="49"/>
      <c r="H348" s="49"/>
      <c r="I348" s="49"/>
      <c r="J348" s="49"/>
      <c r="K348" s="49"/>
      <c r="L348" s="49"/>
      <c r="M348" s="49"/>
      <c r="N348" s="49"/>
      <c r="O348" s="49"/>
      <c r="P348" s="49"/>
      <c r="Q348" s="49"/>
      <c r="R348" s="49"/>
      <c r="S348" s="49"/>
      <c r="T348" s="49"/>
      <c r="U348" s="49"/>
      <c r="V348" s="49"/>
      <c r="W348" s="49"/>
      <c r="X348" s="49"/>
      <c r="Y348" s="49"/>
      <c r="Z348" s="49"/>
      <c r="AA348" s="49"/>
      <c r="AB348" s="49"/>
      <c r="AC348" s="49"/>
      <c r="AD348" s="49"/>
      <c r="AE348" s="49"/>
      <c r="AF348" s="49"/>
      <c r="AG348" s="49"/>
      <c r="AH348" s="49"/>
      <c r="AI348" s="49"/>
      <c r="AJ348" s="49"/>
      <c r="AK348" s="49"/>
      <c r="AL348" s="49"/>
      <c r="AM348" s="49"/>
      <c r="AN348" s="49"/>
      <c r="AO348" s="49"/>
      <c r="AP348" s="49"/>
      <c r="AQ348" s="49"/>
      <c r="AR348" s="49"/>
      <c r="AS348" s="49"/>
      <c r="AT348" s="49"/>
      <c r="AU348" s="49"/>
      <c r="AV348" s="49"/>
      <c r="DK348" s="204"/>
      <c r="DL348" s="204"/>
    </row>
    <row r="349" spans="1:116" s="2" customFormat="1">
      <c r="A349" s="48"/>
      <c r="B349" s="48"/>
      <c r="C349" s="49"/>
      <c r="D349" s="49"/>
      <c r="E349" s="49"/>
      <c r="F349" s="49"/>
      <c r="G349" s="49"/>
      <c r="H349" s="49"/>
      <c r="I349" s="49"/>
      <c r="J349" s="49"/>
      <c r="K349" s="49"/>
      <c r="L349" s="49"/>
      <c r="M349" s="49"/>
      <c r="N349" s="49"/>
      <c r="O349" s="49"/>
      <c r="P349" s="49"/>
      <c r="Q349" s="49"/>
      <c r="R349" s="49"/>
      <c r="S349" s="49"/>
      <c r="T349" s="49"/>
      <c r="U349" s="49"/>
      <c r="V349" s="49"/>
      <c r="W349" s="49"/>
      <c r="X349" s="49"/>
      <c r="Y349" s="49"/>
      <c r="Z349" s="49"/>
      <c r="AA349" s="49"/>
      <c r="AB349" s="49"/>
      <c r="AC349" s="49"/>
      <c r="AD349" s="49"/>
      <c r="AE349" s="49"/>
      <c r="AF349" s="49"/>
      <c r="AG349" s="49"/>
      <c r="AH349" s="49"/>
      <c r="AI349" s="49"/>
      <c r="AJ349" s="49"/>
      <c r="AK349" s="49"/>
      <c r="AL349" s="49"/>
      <c r="AM349" s="49"/>
      <c r="AN349" s="49"/>
      <c r="AO349" s="49"/>
      <c r="AP349" s="49"/>
      <c r="AQ349" s="49"/>
      <c r="AR349" s="49"/>
      <c r="AS349" s="49"/>
      <c r="AT349" s="49"/>
      <c r="AU349" s="49"/>
      <c r="AV349" s="49"/>
      <c r="DK349" s="204"/>
      <c r="DL349" s="204"/>
    </row>
    <row r="350" spans="1:116" s="2" customFormat="1">
      <c r="A350" s="48"/>
      <c r="B350" s="48"/>
      <c r="C350" s="49"/>
      <c r="D350" s="49"/>
      <c r="E350" s="49"/>
      <c r="F350" s="49"/>
      <c r="G350" s="49"/>
      <c r="H350" s="49"/>
      <c r="I350" s="49"/>
      <c r="J350" s="49"/>
      <c r="K350" s="49"/>
      <c r="L350" s="49"/>
      <c r="M350" s="49"/>
      <c r="N350" s="49"/>
      <c r="O350" s="49"/>
      <c r="P350" s="49"/>
      <c r="Q350" s="49"/>
      <c r="R350" s="49"/>
      <c r="S350" s="49"/>
      <c r="T350" s="49"/>
      <c r="U350" s="49"/>
      <c r="V350" s="49"/>
      <c r="W350" s="49"/>
      <c r="X350" s="49"/>
      <c r="Y350" s="49"/>
      <c r="Z350" s="49"/>
      <c r="AA350" s="49"/>
      <c r="AB350" s="49"/>
      <c r="AC350" s="49"/>
      <c r="AD350" s="49"/>
      <c r="AE350" s="49"/>
      <c r="AF350" s="49"/>
      <c r="AG350" s="49"/>
      <c r="AH350" s="49"/>
      <c r="AI350" s="49"/>
      <c r="AJ350" s="49"/>
      <c r="AK350" s="49"/>
      <c r="AL350" s="49"/>
      <c r="AM350" s="49"/>
      <c r="AN350" s="49"/>
      <c r="AO350" s="49"/>
      <c r="AP350" s="49"/>
      <c r="AQ350" s="49"/>
      <c r="AR350" s="49"/>
      <c r="AS350" s="49"/>
      <c r="AT350" s="49"/>
      <c r="AU350" s="49"/>
      <c r="AV350" s="49"/>
      <c r="DK350" s="204"/>
      <c r="DL350" s="204"/>
    </row>
    <row r="351" spans="1:116" s="2" customFormat="1">
      <c r="A351" s="48"/>
      <c r="B351" s="48"/>
      <c r="C351" s="49"/>
      <c r="D351" s="49"/>
      <c r="E351" s="49"/>
      <c r="F351" s="49"/>
      <c r="G351" s="49"/>
      <c r="H351" s="49"/>
      <c r="I351" s="49"/>
      <c r="J351" s="49"/>
      <c r="K351" s="49"/>
      <c r="L351" s="49"/>
      <c r="M351" s="49"/>
      <c r="N351" s="49"/>
      <c r="O351" s="49"/>
      <c r="P351" s="49"/>
      <c r="Q351" s="49"/>
      <c r="R351" s="49"/>
      <c r="S351" s="49"/>
      <c r="T351" s="49"/>
      <c r="U351" s="49"/>
      <c r="V351" s="49"/>
      <c r="W351" s="49"/>
      <c r="X351" s="49"/>
      <c r="Y351" s="49"/>
      <c r="Z351" s="49"/>
      <c r="AA351" s="49"/>
      <c r="AB351" s="49"/>
      <c r="AC351" s="49"/>
      <c r="AD351" s="49"/>
      <c r="AE351" s="49"/>
      <c r="AF351" s="49"/>
      <c r="AG351" s="49"/>
      <c r="AH351" s="49"/>
      <c r="AI351" s="49"/>
      <c r="AJ351" s="49"/>
      <c r="AK351" s="49"/>
      <c r="AL351" s="49"/>
      <c r="AM351" s="49"/>
      <c r="AN351" s="49"/>
      <c r="AO351" s="49"/>
      <c r="AP351" s="49"/>
      <c r="AQ351" s="49"/>
      <c r="AR351" s="49"/>
      <c r="AS351" s="49"/>
      <c r="AT351" s="49"/>
      <c r="AU351" s="49"/>
      <c r="AV351" s="49"/>
      <c r="DK351" s="204"/>
      <c r="DL351" s="204"/>
    </row>
    <row r="352" spans="1:116" s="2" customFormat="1">
      <c r="A352" s="48"/>
      <c r="B352" s="48"/>
      <c r="C352" s="49"/>
      <c r="D352" s="49"/>
      <c r="E352" s="49"/>
      <c r="F352" s="49"/>
      <c r="G352" s="49"/>
      <c r="H352" s="49"/>
      <c r="I352" s="49"/>
      <c r="J352" s="49"/>
      <c r="K352" s="49"/>
      <c r="L352" s="49"/>
      <c r="M352" s="49"/>
      <c r="N352" s="49"/>
      <c r="O352" s="49"/>
      <c r="P352" s="49"/>
      <c r="Q352" s="49"/>
      <c r="R352" s="49"/>
      <c r="S352" s="49"/>
      <c r="T352" s="49"/>
      <c r="U352" s="49"/>
      <c r="V352" s="49"/>
      <c r="W352" s="49"/>
      <c r="X352" s="49"/>
      <c r="Y352" s="49"/>
      <c r="Z352" s="49"/>
      <c r="AA352" s="49"/>
      <c r="AB352" s="49"/>
      <c r="AC352" s="49"/>
      <c r="AD352" s="49"/>
      <c r="AE352" s="49"/>
      <c r="AF352" s="49"/>
      <c r="AG352" s="49"/>
      <c r="AH352" s="49"/>
      <c r="AI352" s="49"/>
      <c r="AJ352" s="49"/>
      <c r="AK352" s="49"/>
      <c r="AL352" s="49"/>
      <c r="AM352" s="49"/>
      <c r="AN352" s="49"/>
      <c r="AO352" s="49"/>
      <c r="AP352" s="49"/>
      <c r="AQ352" s="49"/>
      <c r="AR352" s="49"/>
      <c r="AS352" s="49"/>
      <c r="AT352" s="49"/>
      <c r="AU352" s="49"/>
      <c r="AV352" s="49"/>
      <c r="DK352" s="204"/>
      <c r="DL352" s="204"/>
    </row>
    <row r="353" spans="1:116" s="2" customFormat="1">
      <c r="A353" s="48"/>
      <c r="B353" s="48"/>
      <c r="C353" s="49"/>
      <c r="D353" s="49"/>
      <c r="E353" s="49"/>
      <c r="F353" s="49"/>
      <c r="G353" s="49"/>
      <c r="H353" s="49"/>
      <c r="I353" s="49"/>
      <c r="J353" s="49"/>
      <c r="K353" s="49"/>
      <c r="L353" s="49"/>
      <c r="M353" s="49"/>
      <c r="N353" s="49"/>
      <c r="O353" s="49"/>
      <c r="P353" s="49"/>
      <c r="Q353" s="49"/>
      <c r="R353" s="49"/>
      <c r="S353" s="49"/>
      <c r="T353" s="49"/>
      <c r="U353" s="49"/>
      <c r="V353" s="49"/>
      <c r="W353" s="49"/>
      <c r="X353" s="49"/>
      <c r="Y353" s="49"/>
      <c r="Z353" s="49"/>
      <c r="AA353" s="49"/>
      <c r="AB353" s="49"/>
      <c r="AC353" s="49"/>
      <c r="AD353" s="49"/>
      <c r="AE353" s="49"/>
      <c r="AF353" s="49"/>
      <c r="AG353" s="49"/>
      <c r="AH353" s="49"/>
      <c r="AI353" s="49"/>
      <c r="AJ353" s="49"/>
      <c r="AK353" s="49"/>
      <c r="AL353" s="49"/>
      <c r="AM353" s="49"/>
      <c r="AN353" s="49"/>
      <c r="AO353" s="49"/>
      <c r="AP353" s="49"/>
      <c r="AQ353" s="49"/>
      <c r="AR353" s="49"/>
      <c r="AS353" s="49"/>
      <c r="AT353" s="49"/>
      <c r="AU353" s="49"/>
      <c r="AV353" s="49"/>
      <c r="DK353" s="204"/>
      <c r="DL353" s="204"/>
    </row>
    <row r="354" spans="1:116" s="2" customFormat="1">
      <c r="A354" s="48"/>
      <c r="B354" s="48"/>
      <c r="C354" s="49"/>
      <c r="D354" s="49"/>
      <c r="E354" s="49"/>
      <c r="F354" s="49"/>
      <c r="G354" s="49"/>
      <c r="H354" s="49"/>
      <c r="I354" s="49"/>
      <c r="J354" s="49"/>
      <c r="K354" s="49"/>
      <c r="L354" s="49"/>
      <c r="M354" s="49"/>
      <c r="N354" s="49"/>
      <c r="O354" s="49"/>
      <c r="P354" s="49"/>
      <c r="Q354" s="49"/>
      <c r="R354" s="49"/>
      <c r="S354" s="49"/>
      <c r="T354" s="49"/>
      <c r="U354" s="49"/>
      <c r="V354" s="49"/>
      <c r="W354" s="49"/>
      <c r="X354" s="49"/>
      <c r="Y354" s="49"/>
      <c r="Z354" s="49"/>
      <c r="AA354" s="49"/>
      <c r="AB354" s="49"/>
      <c r="AC354" s="49"/>
      <c r="AD354" s="49"/>
      <c r="AE354" s="49"/>
      <c r="AF354" s="49"/>
      <c r="AG354" s="49"/>
      <c r="AH354" s="49"/>
      <c r="AI354" s="49"/>
      <c r="AJ354" s="49"/>
      <c r="AK354" s="49"/>
      <c r="AL354" s="49"/>
      <c r="AM354" s="49"/>
      <c r="AN354" s="49"/>
      <c r="AO354" s="49"/>
      <c r="AP354" s="49"/>
      <c r="AQ354" s="49"/>
      <c r="AR354" s="49"/>
      <c r="AS354" s="49"/>
      <c r="AT354" s="49"/>
      <c r="AU354" s="49"/>
      <c r="AV354" s="49"/>
      <c r="DK354" s="204"/>
      <c r="DL354" s="204"/>
    </row>
    <row r="355" spans="1:116" s="2" customFormat="1">
      <c r="A355" s="48"/>
      <c r="B355" s="48"/>
      <c r="C355" s="49"/>
      <c r="D355" s="49"/>
      <c r="E355" s="49"/>
      <c r="F355" s="49"/>
      <c r="G355" s="49"/>
      <c r="H355" s="49"/>
      <c r="I355" s="49"/>
      <c r="J355" s="49"/>
      <c r="K355" s="49"/>
      <c r="L355" s="49"/>
      <c r="M355" s="49"/>
      <c r="N355" s="49"/>
      <c r="O355" s="49"/>
      <c r="P355" s="49"/>
      <c r="Q355" s="49"/>
      <c r="R355" s="49"/>
      <c r="S355" s="49"/>
      <c r="T355" s="49"/>
      <c r="U355" s="49"/>
      <c r="V355" s="49"/>
      <c r="W355" s="49"/>
      <c r="X355" s="49"/>
      <c r="Y355" s="49"/>
      <c r="Z355" s="49"/>
      <c r="AA355" s="49"/>
      <c r="AB355" s="49"/>
      <c r="AC355" s="49"/>
      <c r="AD355" s="49"/>
      <c r="AE355" s="49"/>
      <c r="AF355" s="49"/>
      <c r="AG355" s="49"/>
      <c r="AH355" s="49"/>
      <c r="AI355" s="49"/>
      <c r="AJ355" s="49"/>
      <c r="AK355" s="49"/>
      <c r="AL355" s="49"/>
      <c r="AM355" s="49"/>
      <c r="AN355" s="49"/>
      <c r="AO355" s="49"/>
      <c r="AP355" s="49"/>
      <c r="AQ355" s="49"/>
      <c r="AR355" s="49"/>
      <c r="AS355" s="49"/>
      <c r="AT355" s="49"/>
      <c r="AU355" s="49"/>
      <c r="AV355" s="49"/>
      <c r="DK355" s="204"/>
      <c r="DL355" s="204"/>
    </row>
    <row r="356" spans="1:116" s="2" customFormat="1">
      <c r="A356" s="48"/>
      <c r="B356" s="48"/>
      <c r="C356" s="49"/>
      <c r="D356" s="49"/>
      <c r="E356" s="49"/>
      <c r="F356" s="49"/>
      <c r="G356" s="49"/>
      <c r="H356" s="49"/>
      <c r="I356" s="49"/>
      <c r="J356" s="49"/>
      <c r="K356" s="49"/>
      <c r="L356" s="49"/>
      <c r="M356" s="49"/>
      <c r="N356" s="49"/>
      <c r="O356" s="49"/>
      <c r="P356" s="49"/>
      <c r="Q356" s="49"/>
      <c r="R356" s="49"/>
      <c r="S356" s="49"/>
      <c r="T356" s="49"/>
      <c r="U356" s="49"/>
      <c r="V356" s="49"/>
      <c r="W356" s="49"/>
      <c r="X356" s="49"/>
      <c r="Y356" s="49"/>
      <c r="Z356" s="49"/>
      <c r="AA356" s="49"/>
      <c r="AB356" s="49"/>
      <c r="AC356" s="49"/>
      <c r="AD356" s="49"/>
      <c r="AE356" s="49"/>
      <c r="AF356" s="49"/>
      <c r="AG356" s="49"/>
      <c r="AH356" s="49"/>
      <c r="AI356" s="49"/>
      <c r="AJ356" s="49"/>
      <c r="AK356" s="49"/>
      <c r="AL356" s="49"/>
      <c r="AM356" s="49"/>
      <c r="AN356" s="49"/>
      <c r="AO356" s="49"/>
      <c r="AP356" s="49"/>
      <c r="AQ356" s="49"/>
      <c r="AR356" s="49"/>
      <c r="AS356" s="49"/>
      <c r="AT356" s="49"/>
      <c r="AU356" s="49"/>
      <c r="AV356" s="49"/>
      <c r="DK356" s="204"/>
      <c r="DL356" s="204"/>
    </row>
    <row r="357" spans="1:116" s="2" customFormat="1">
      <c r="A357" s="48"/>
      <c r="B357" s="48"/>
      <c r="C357" s="49"/>
      <c r="D357" s="49"/>
      <c r="E357" s="49"/>
      <c r="F357" s="49"/>
      <c r="G357" s="49"/>
      <c r="H357" s="49"/>
      <c r="I357" s="49"/>
      <c r="J357" s="49"/>
      <c r="K357" s="49"/>
      <c r="L357" s="49"/>
      <c r="M357" s="49"/>
      <c r="N357" s="49"/>
      <c r="O357" s="49"/>
      <c r="P357" s="49"/>
      <c r="Q357" s="49"/>
      <c r="R357" s="49"/>
      <c r="S357" s="49"/>
      <c r="T357" s="49"/>
      <c r="U357" s="49"/>
      <c r="V357" s="49"/>
      <c r="W357" s="49"/>
      <c r="X357" s="49"/>
      <c r="Y357" s="49"/>
      <c r="Z357" s="49"/>
      <c r="AA357" s="49"/>
      <c r="AB357" s="49"/>
      <c r="AC357" s="49"/>
      <c r="AD357" s="49"/>
      <c r="AE357" s="49"/>
      <c r="AF357" s="49"/>
      <c r="AG357" s="49"/>
      <c r="AH357" s="49"/>
      <c r="AI357" s="49"/>
      <c r="AJ357" s="49"/>
      <c r="AK357" s="49"/>
      <c r="AL357" s="49"/>
      <c r="AM357" s="49"/>
      <c r="AN357" s="49"/>
      <c r="AO357" s="49"/>
      <c r="AP357" s="49"/>
      <c r="AQ357" s="49"/>
      <c r="AR357" s="49"/>
      <c r="AS357" s="49"/>
      <c r="AT357" s="49"/>
      <c r="AU357" s="49"/>
      <c r="AV357" s="49"/>
      <c r="DK357" s="204"/>
      <c r="DL357" s="204"/>
    </row>
  </sheetData>
  <sheetProtection formatColumns="0" formatRows="0"/>
  <mergeCells count="201">
    <mergeCell ref="A1:DR5"/>
    <mergeCell ref="A43:B43"/>
    <mergeCell ref="A148:B148"/>
    <mergeCell ref="A150:B150"/>
    <mergeCell ref="A151:B151"/>
    <mergeCell ref="A44:B44"/>
    <mergeCell ref="A46:B46"/>
    <mergeCell ref="A57:B57"/>
    <mergeCell ref="DW79:EE79"/>
    <mergeCell ref="A164:A166"/>
    <mergeCell ref="A161:B161"/>
    <mergeCell ref="A162:B162"/>
    <mergeCell ref="A163:B163"/>
    <mergeCell ref="A149:DV149"/>
    <mergeCell ref="A142:B142"/>
    <mergeCell ref="A143:B143"/>
    <mergeCell ref="A144:B144"/>
    <mergeCell ref="A152:B152"/>
    <mergeCell ref="A153:B153"/>
    <mergeCell ref="A154:B154"/>
    <mergeCell ref="A155:B155"/>
    <mergeCell ref="A156:B156"/>
    <mergeCell ref="A157:B157"/>
    <mergeCell ref="A158:B158"/>
    <mergeCell ref="A159:B159"/>
    <mergeCell ref="A160:B160"/>
    <mergeCell ref="A146:B146"/>
    <mergeCell ref="A147:B147"/>
    <mergeCell ref="DU7:DV8"/>
    <mergeCell ref="DG7:DH8"/>
    <mergeCell ref="DI7:DL7"/>
    <mergeCell ref="A137:B137"/>
    <mergeCell ref="A138:B138"/>
    <mergeCell ref="A139:B139"/>
    <mergeCell ref="A140:B140"/>
    <mergeCell ref="A141:B141"/>
    <mergeCell ref="A47:B47"/>
    <mergeCell ref="A49:B49"/>
    <mergeCell ref="A12:B12"/>
    <mergeCell ref="A13:B13"/>
    <mergeCell ref="A15:B15"/>
    <mergeCell ref="A24:B24"/>
    <mergeCell ref="A60:B60"/>
    <mergeCell ref="A64:B64"/>
    <mergeCell ref="A50:B50"/>
    <mergeCell ref="A52:B52"/>
    <mergeCell ref="A56:B56"/>
    <mergeCell ref="A26:B26"/>
    <mergeCell ref="A33:B33"/>
    <mergeCell ref="A145:B145"/>
    <mergeCell ref="AS8:AT8"/>
    <mergeCell ref="A83:B83"/>
    <mergeCell ref="A84:B84"/>
    <mergeCell ref="A85:B85"/>
    <mergeCell ref="A86:B86"/>
    <mergeCell ref="A79:B79"/>
    <mergeCell ref="A127:B127"/>
    <mergeCell ref="A128:B128"/>
    <mergeCell ref="A125:B125"/>
    <mergeCell ref="A119:B119"/>
    <mergeCell ref="A123:B123"/>
    <mergeCell ref="A102:B102"/>
    <mergeCell ref="A99:B99"/>
    <mergeCell ref="A107:B107"/>
    <mergeCell ref="A108:B108"/>
    <mergeCell ref="A103:B103"/>
    <mergeCell ref="A93:B93"/>
    <mergeCell ref="A94:B94"/>
    <mergeCell ref="M8:N8"/>
    <mergeCell ref="AE8:AF8"/>
    <mergeCell ref="AI8:AJ8"/>
    <mergeCell ref="AG8:AH8"/>
    <mergeCell ref="U8:V8"/>
    <mergeCell ref="A55:B55"/>
    <mergeCell ref="A136:B136"/>
    <mergeCell ref="A133:B133"/>
    <mergeCell ref="A109:B109"/>
    <mergeCell ref="A110:B110"/>
    <mergeCell ref="A30:B30"/>
    <mergeCell ref="A111:B111"/>
    <mergeCell ref="A10:B10"/>
    <mergeCell ref="A16:B16"/>
    <mergeCell ref="A17:B17"/>
    <mergeCell ref="A22:B22"/>
    <mergeCell ref="A82:B82"/>
    <mergeCell ref="A34:B34"/>
    <mergeCell ref="A39:B39"/>
    <mergeCell ref="A40:B40"/>
    <mergeCell ref="A23:B23"/>
    <mergeCell ref="A21:B21"/>
    <mergeCell ref="A48:B48"/>
    <mergeCell ref="A113:B113"/>
    <mergeCell ref="A114:B114"/>
    <mergeCell ref="A118:B118"/>
    <mergeCell ref="A129:B129"/>
    <mergeCell ref="A130:B130"/>
    <mergeCell ref="A131:B131"/>
    <mergeCell ref="BQ8:BR8"/>
    <mergeCell ref="BM8:BN8"/>
    <mergeCell ref="A18:B18"/>
    <mergeCell ref="BA8:BB8"/>
    <mergeCell ref="BC8:BD8"/>
    <mergeCell ref="I8:J8"/>
    <mergeCell ref="Q8:R8"/>
    <mergeCell ref="Y8:Z8"/>
    <mergeCell ref="AC8:AD8"/>
    <mergeCell ref="A6:B9"/>
    <mergeCell ref="E8:F8"/>
    <mergeCell ref="AK8:AL8"/>
    <mergeCell ref="AO8:AP8"/>
    <mergeCell ref="G8:H8"/>
    <mergeCell ref="O8:P8"/>
    <mergeCell ref="S8:T8"/>
    <mergeCell ref="W8:X8"/>
    <mergeCell ref="CW8:CX8"/>
    <mergeCell ref="AA8:AB8"/>
    <mergeCell ref="DC8:DD8"/>
    <mergeCell ref="BY8:BZ8"/>
    <mergeCell ref="CE8:CF8"/>
    <mergeCell ref="CK8:CL8"/>
    <mergeCell ref="DQ7:DR8"/>
    <mergeCell ref="DI8:DJ8"/>
    <mergeCell ref="DM8:DN8"/>
    <mergeCell ref="CY8:CZ8"/>
    <mergeCell ref="DA8:DB8"/>
    <mergeCell ref="DE8:DF8"/>
    <mergeCell ref="CM8:CN8"/>
    <mergeCell ref="CG8:CH8"/>
    <mergeCell ref="CI8:CJ8"/>
    <mergeCell ref="CO8:CP8"/>
    <mergeCell ref="CU8:CV8"/>
    <mergeCell ref="AU8:AV8"/>
    <mergeCell ref="BW8:BX8"/>
    <mergeCell ref="AM8:AN8"/>
    <mergeCell ref="AQ8:AR8"/>
    <mergeCell ref="AY7:AZ8"/>
    <mergeCell ref="BO8:BP8"/>
    <mergeCell ref="A62:B62"/>
    <mergeCell ref="A66:B66"/>
    <mergeCell ref="AW6:DV6"/>
    <mergeCell ref="BU8:BV8"/>
    <mergeCell ref="C6:AV6"/>
    <mergeCell ref="C7:D8"/>
    <mergeCell ref="E7:AV7"/>
    <mergeCell ref="AW7:AX8"/>
    <mergeCell ref="BE8:BF8"/>
    <mergeCell ref="BK8:BL8"/>
    <mergeCell ref="K8:L8"/>
    <mergeCell ref="BG8:BH8"/>
    <mergeCell ref="DS1:DV1"/>
    <mergeCell ref="BI8:BJ8"/>
    <mergeCell ref="DS7:DT8"/>
    <mergeCell ref="DO8:DP8"/>
    <mergeCell ref="CS8:CT8"/>
    <mergeCell ref="CA8:CB8"/>
    <mergeCell ref="CC8:CD8"/>
    <mergeCell ref="BS8:BT8"/>
    <mergeCell ref="DS2:DV5"/>
    <mergeCell ref="DK8:DL8"/>
    <mergeCell ref="CQ8:CR8"/>
    <mergeCell ref="A68:B68"/>
    <mergeCell ref="A135:B135"/>
    <mergeCell ref="A96:B96"/>
    <mergeCell ref="A97:B97"/>
    <mergeCell ref="A98:B98"/>
    <mergeCell ref="A100:B100"/>
    <mergeCell ref="A101:B101"/>
    <mergeCell ref="A95:B95"/>
    <mergeCell ref="A104:B104"/>
    <mergeCell ref="A105:B105"/>
    <mergeCell ref="A106:B106"/>
    <mergeCell ref="A112:B112"/>
    <mergeCell ref="A132:B132"/>
    <mergeCell ref="A70:B70"/>
    <mergeCell ref="A74:B74"/>
    <mergeCell ref="A75:B75"/>
    <mergeCell ref="A76:B76"/>
    <mergeCell ref="DZ144:EB144"/>
    <mergeCell ref="A36:B36"/>
    <mergeCell ref="A32:B32"/>
    <mergeCell ref="DX59:EB60"/>
    <mergeCell ref="A78:B78"/>
    <mergeCell ref="A126:B126"/>
    <mergeCell ref="A80:B80"/>
    <mergeCell ref="A81:B81"/>
    <mergeCell ref="DX61:ED61"/>
    <mergeCell ref="A134:B134"/>
    <mergeCell ref="A88:B88"/>
    <mergeCell ref="A89:B89"/>
    <mergeCell ref="A91:B91"/>
    <mergeCell ref="A92:B92"/>
    <mergeCell ref="A87:B87"/>
    <mergeCell ref="A90:B90"/>
    <mergeCell ref="A58:B58"/>
    <mergeCell ref="A59:B59"/>
    <mergeCell ref="A65:B65"/>
    <mergeCell ref="A67:B67"/>
    <mergeCell ref="A69:B69"/>
    <mergeCell ref="A61:B61"/>
    <mergeCell ref="A63:B63"/>
    <mergeCell ref="A77:B77"/>
  </mergeCells>
  <printOptions horizontalCentered="1"/>
  <pageMargins left="0.15748031496062992" right="0.15748031496062992" top="0.27559055118110237" bottom="0.15748031496062992" header="0.19685039370078741" footer="0.15748031496062992"/>
  <pageSetup paperSize="8" scale="88" fitToHeight="5" orientation="landscape" r:id="rId1"/>
  <headerFooter differentFirst="1" alignWithMargins="0"/>
  <rowBreaks count="3" manualBreakCount="3">
    <brk id="46" max="125" man="1"/>
    <brk id="59" max="125" man="1"/>
    <brk id="94" max="125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366" t="s">
        <v>0</v>
      </c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  <c r="O1" s="366"/>
      <c r="P1" s="366"/>
      <c r="Q1" s="366"/>
      <c r="R1" s="366"/>
      <c r="S1" s="366"/>
      <c r="T1" s="366"/>
      <c r="U1" s="366"/>
      <c r="V1" s="366"/>
      <c r="W1" s="366"/>
      <c r="X1" s="366"/>
      <c r="Y1" s="366"/>
      <c r="Z1" s="366"/>
      <c r="AA1" s="366"/>
      <c r="AB1" s="366"/>
      <c r="AC1" s="366"/>
      <c r="AD1" s="366"/>
      <c r="AE1" s="366"/>
      <c r="AF1" s="366"/>
      <c r="AG1" s="366"/>
      <c r="AH1" s="366"/>
      <c r="AI1" s="366"/>
      <c r="AJ1" s="366"/>
      <c r="AK1" s="366"/>
      <c r="AL1" s="366"/>
      <c r="AM1" s="366"/>
      <c r="AN1" s="366"/>
      <c r="AO1" s="366"/>
      <c r="AP1" s="366"/>
      <c r="AQ1" s="366"/>
      <c r="AR1" s="366"/>
      <c r="AS1" s="366"/>
      <c r="AT1" s="366"/>
      <c r="AU1" s="366"/>
      <c r="AV1" s="366"/>
      <c r="AW1" s="366"/>
      <c r="AX1" s="366"/>
      <c r="AY1" s="366"/>
      <c r="AZ1" s="366"/>
      <c r="BA1" s="366"/>
      <c r="BB1" s="366"/>
      <c r="BC1" s="366"/>
      <c r="BD1" s="366"/>
      <c r="BE1" s="366"/>
      <c r="BF1" s="366"/>
      <c r="BG1" s="366"/>
      <c r="BH1" s="366"/>
      <c r="BI1" s="366"/>
      <c r="BJ1" s="366"/>
      <c r="BK1" s="366"/>
      <c r="BL1" s="366"/>
      <c r="BM1" s="366"/>
      <c r="BN1" s="366"/>
      <c r="BO1" s="366"/>
      <c r="BP1" s="366"/>
      <c r="BQ1" s="366"/>
      <c r="BR1" s="366"/>
      <c r="BS1" s="366"/>
      <c r="BT1" s="366"/>
      <c r="BU1" s="366"/>
      <c r="BV1" s="366"/>
      <c r="BW1" s="366"/>
      <c r="BX1" s="366"/>
      <c r="BY1" s="366"/>
      <c r="BZ1" s="366"/>
      <c r="CA1" s="366"/>
      <c r="CB1" s="366"/>
      <c r="CC1" s="366"/>
      <c r="CD1" s="366"/>
      <c r="CE1" s="366"/>
      <c r="CF1" s="366"/>
      <c r="CG1" s="366"/>
      <c r="CH1" s="366"/>
      <c r="CI1" s="366"/>
      <c r="CJ1" s="366"/>
      <c r="CK1" s="366"/>
      <c r="CL1" s="366"/>
      <c r="CM1" s="366"/>
      <c r="CN1" s="366"/>
      <c r="CO1" s="366"/>
      <c r="CP1" s="366"/>
      <c r="CQ1" s="366"/>
      <c r="CR1" s="366"/>
      <c r="CS1" s="366"/>
      <c r="CT1" s="366"/>
      <c r="CU1" s="366"/>
      <c r="CV1" s="366"/>
      <c r="CW1" s="366"/>
      <c r="CX1" s="366"/>
      <c r="CY1" s="366"/>
      <c r="CZ1" s="366"/>
      <c r="DA1" s="366"/>
      <c r="DB1" s="366"/>
      <c r="DC1" s="366"/>
      <c r="DD1" s="366"/>
      <c r="DE1" s="366"/>
      <c r="DF1" s="366"/>
      <c r="DG1" s="366"/>
      <c r="DH1" s="366"/>
      <c r="DI1" s="366"/>
      <c r="DJ1" s="366"/>
      <c r="DK1" s="366"/>
      <c r="DL1" s="366"/>
      <c r="DM1" s="366"/>
      <c r="DN1" s="366"/>
      <c r="DO1" s="366"/>
      <c r="DP1" s="366"/>
      <c r="DQ1" s="366"/>
      <c r="DR1" s="366"/>
      <c r="DS1" s="366"/>
      <c r="DT1" s="366"/>
      <c r="DU1" s="366"/>
      <c r="DV1" s="366"/>
    </row>
    <row r="2" spans="1:268" ht="15.75" customHeight="1">
      <c r="C2" s="366" t="s">
        <v>1</v>
      </c>
      <c r="D2" s="366"/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366"/>
      <c r="AG2" s="366"/>
      <c r="AH2" s="366"/>
      <c r="AI2" s="366"/>
      <c r="AJ2" s="366"/>
      <c r="AK2" s="366"/>
      <c r="AL2" s="366"/>
      <c r="AM2" s="366"/>
      <c r="AN2" s="366"/>
      <c r="AO2" s="366"/>
      <c r="AP2" s="366"/>
      <c r="AQ2" s="366"/>
      <c r="AR2" s="366"/>
      <c r="AS2" s="366"/>
      <c r="AT2" s="366"/>
      <c r="AU2" s="366"/>
      <c r="AV2" s="366"/>
      <c r="AW2" s="366"/>
      <c r="AX2" s="366"/>
      <c r="AY2" s="366"/>
      <c r="AZ2" s="366"/>
      <c r="BA2" s="366"/>
      <c r="BB2" s="366"/>
      <c r="BC2" s="366"/>
      <c r="BD2" s="366"/>
      <c r="BE2" s="366"/>
      <c r="BF2" s="366"/>
      <c r="BG2" s="366"/>
      <c r="BH2" s="366"/>
      <c r="BI2" s="366"/>
      <c r="BJ2" s="366"/>
      <c r="BK2" s="366"/>
      <c r="BL2" s="366"/>
      <c r="BM2" s="366"/>
      <c r="BN2" s="366"/>
      <c r="BO2" s="366"/>
      <c r="BP2" s="366"/>
      <c r="BQ2" s="366"/>
      <c r="BR2" s="366"/>
      <c r="BS2" s="366"/>
      <c r="BT2" s="366"/>
      <c r="BU2" s="366"/>
      <c r="BV2" s="366"/>
      <c r="BW2" s="366"/>
      <c r="BX2" s="366"/>
      <c r="BY2" s="366"/>
      <c r="BZ2" s="366"/>
      <c r="CA2" s="366"/>
      <c r="CB2" s="366"/>
      <c r="CC2" s="366"/>
      <c r="CD2" s="366"/>
      <c r="CE2" s="366"/>
      <c r="CF2" s="366"/>
      <c r="CG2" s="366"/>
      <c r="CH2" s="366"/>
      <c r="CI2" s="366"/>
      <c r="CJ2" s="366"/>
      <c r="CK2" s="366"/>
      <c r="CL2" s="366"/>
      <c r="CM2" s="366"/>
      <c r="CN2" s="366"/>
      <c r="CO2" s="366"/>
      <c r="CP2" s="366"/>
      <c r="CQ2" s="366"/>
      <c r="CR2" s="366"/>
      <c r="CS2" s="366"/>
      <c r="CT2" s="366"/>
      <c r="CU2" s="366"/>
      <c r="CV2" s="366"/>
      <c r="CW2" s="366"/>
      <c r="CX2" s="366"/>
      <c r="CY2" s="366"/>
      <c r="CZ2" s="366"/>
      <c r="DA2" s="366"/>
      <c r="DB2" s="366"/>
      <c r="DC2" s="366"/>
      <c r="DD2" s="366"/>
      <c r="DE2" s="366"/>
      <c r="DF2" s="366"/>
      <c r="DG2" s="366"/>
      <c r="DH2" s="366"/>
      <c r="DI2" s="366"/>
      <c r="DJ2" s="366"/>
      <c r="DK2" s="366"/>
      <c r="DL2" s="366"/>
      <c r="DM2" s="366"/>
      <c r="DN2" s="366"/>
      <c r="DO2" s="366"/>
      <c r="DP2" s="366"/>
      <c r="DQ2" s="366"/>
      <c r="DR2" s="366"/>
      <c r="DS2" s="366"/>
      <c r="DT2" s="366"/>
      <c r="DU2" s="366"/>
      <c r="DV2" s="366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349" t="s">
        <v>3</v>
      </c>
      <c r="B4" s="350"/>
      <c r="C4" s="355" t="s">
        <v>4</v>
      </c>
      <c r="D4" s="356"/>
      <c r="E4" s="357" t="s">
        <v>5</v>
      </c>
      <c r="F4" s="357"/>
      <c r="G4" s="357"/>
      <c r="H4" s="357"/>
      <c r="I4" s="357"/>
      <c r="J4" s="357"/>
      <c r="K4" s="357"/>
      <c r="L4" s="357"/>
      <c r="M4" s="357"/>
      <c r="N4" s="357"/>
      <c r="O4" s="357"/>
      <c r="P4" s="357"/>
      <c r="Q4" s="357"/>
      <c r="R4" s="357"/>
      <c r="S4" s="357"/>
      <c r="T4" s="357"/>
      <c r="U4" s="357"/>
      <c r="V4" s="357"/>
      <c r="W4" s="357"/>
      <c r="X4" s="357"/>
      <c r="Y4" s="357"/>
      <c r="Z4" s="357"/>
      <c r="AA4" s="357"/>
      <c r="AB4" s="357"/>
      <c r="AC4" s="357"/>
      <c r="AD4" s="357"/>
      <c r="AE4" s="357"/>
      <c r="AF4" s="357"/>
      <c r="AG4" s="357"/>
      <c r="AH4" s="357"/>
      <c r="AI4" s="357"/>
      <c r="AJ4" s="357"/>
      <c r="AK4" s="357"/>
      <c r="AL4" s="357"/>
      <c r="AM4" s="357"/>
      <c r="AN4" s="357"/>
      <c r="AO4" s="357"/>
      <c r="AP4" s="357"/>
      <c r="AQ4" s="357"/>
      <c r="AR4" s="357"/>
      <c r="AS4" s="357"/>
      <c r="AT4" s="357"/>
      <c r="AU4" s="357"/>
      <c r="AV4" s="357"/>
      <c r="AW4" s="357"/>
      <c r="AX4" s="357"/>
      <c r="AY4" s="357" t="s">
        <v>6</v>
      </c>
      <c r="AZ4" s="357"/>
      <c r="BA4" s="357"/>
      <c r="BB4" s="357"/>
      <c r="BC4" s="357"/>
      <c r="BD4" s="357"/>
      <c r="BE4" s="357"/>
      <c r="BF4" s="357"/>
      <c r="BG4" s="357"/>
      <c r="BH4" s="357"/>
      <c r="BI4" s="357"/>
      <c r="BJ4" s="357"/>
      <c r="BK4" s="357"/>
      <c r="BL4" s="357"/>
      <c r="BM4" s="357"/>
      <c r="BN4" s="357"/>
      <c r="BO4" s="357"/>
      <c r="BP4" s="357"/>
      <c r="BQ4" s="357"/>
      <c r="BR4" s="357"/>
      <c r="BS4" s="357"/>
      <c r="BT4" s="357"/>
      <c r="BU4" s="357"/>
      <c r="BV4" s="357"/>
      <c r="BW4" s="357"/>
      <c r="BX4" s="357"/>
      <c r="BY4" s="357"/>
      <c r="BZ4" s="357"/>
      <c r="CA4" s="357"/>
      <c r="CB4" s="357"/>
      <c r="CC4" s="357"/>
      <c r="CD4" s="357"/>
      <c r="CE4" s="357"/>
      <c r="CF4" s="357"/>
      <c r="CG4" s="357"/>
      <c r="CH4" s="357"/>
      <c r="CI4" s="357"/>
      <c r="CJ4" s="357"/>
      <c r="CK4" s="357"/>
      <c r="CL4" s="357"/>
      <c r="CM4" s="357"/>
      <c r="CN4" s="357"/>
      <c r="CO4" s="357"/>
      <c r="CP4" s="357"/>
      <c r="CQ4" s="357"/>
      <c r="CR4" s="357"/>
      <c r="CS4" s="357"/>
      <c r="CT4" s="357"/>
      <c r="CU4" s="357"/>
      <c r="CV4" s="357"/>
      <c r="CW4" s="357"/>
      <c r="CX4" s="357"/>
      <c r="CY4" s="357"/>
      <c r="CZ4" s="357"/>
      <c r="DA4" s="357"/>
      <c r="DB4" s="357"/>
      <c r="DC4" s="357"/>
      <c r="DD4" s="357"/>
      <c r="DE4" s="357"/>
      <c r="DF4" s="357"/>
      <c r="DG4" s="357"/>
      <c r="DH4" s="357"/>
      <c r="DI4" s="357"/>
      <c r="DJ4" s="357"/>
      <c r="DK4" s="357"/>
      <c r="DL4" s="357"/>
      <c r="DM4" s="357"/>
      <c r="DN4" s="357"/>
      <c r="DO4" s="357"/>
      <c r="DP4" s="357"/>
      <c r="DQ4" s="357"/>
      <c r="DR4" s="357"/>
      <c r="DS4" s="357"/>
      <c r="DT4" s="357"/>
      <c r="DU4" s="357"/>
      <c r="DV4" s="357"/>
      <c r="DW4" s="9"/>
    </row>
    <row r="5" spans="1:268" s="120" customFormat="1" ht="16.5" customHeight="1">
      <c r="A5" s="351"/>
      <c r="B5" s="352"/>
      <c r="C5" s="358" t="s">
        <v>113</v>
      </c>
      <c r="D5" s="358"/>
      <c r="E5" s="358" t="s">
        <v>7</v>
      </c>
      <c r="F5" s="358"/>
      <c r="G5" s="358" t="s">
        <v>8</v>
      </c>
      <c r="H5" s="358"/>
      <c r="I5" s="358"/>
      <c r="J5" s="358"/>
      <c r="K5" s="358"/>
      <c r="L5" s="358"/>
      <c r="M5" s="358"/>
      <c r="N5" s="358"/>
      <c r="O5" s="358"/>
      <c r="P5" s="358"/>
      <c r="Q5" s="358"/>
      <c r="R5" s="358"/>
      <c r="S5" s="358"/>
      <c r="T5" s="358"/>
      <c r="U5" s="358"/>
      <c r="V5" s="358"/>
      <c r="W5" s="358"/>
      <c r="X5" s="358"/>
      <c r="Y5" s="358"/>
      <c r="Z5" s="358"/>
      <c r="AA5" s="358"/>
      <c r="AB5" s="358"/>
      <c r="AC5" s="358"/>
      <c r="AD5" s="358"/>
      <c r="AE5" s="358"/>
      <c r="AF5" s="358"/>
      <c r="AG5" s="358"/>
      <c r="AH5" s="358"/>
      <c r="AI5" s="358"/>
      <c r="AJ5" s="358"/>
      <c r="AK5" s="358"/>
      <c r="AL5" s="358"/>
      <c r="AM5" s="358"/>
      <c r="AN5" s="358"/>
      <c r="AO5" s="358"/>
      <c r="AP5" s="358"/>
      <c r="AQ5" s="358"/>
      <c r="AR5" s="358"/>
      <c r="AS5" s="358"/>
      <c r="AT5" s="358"/>
      <c r="AU5" s="358"/>
      <c r="AV5" s="358"/>
      <c r="AW5" s="358"/>
      <c r="AX5" s="358"/>
      <c r="AY5" s="358" t="s">
        <v>9</v>
      </c>
      <c r="AZ5" s="358"/>
      <c r="BA5" s="455" t="s">
        <v>96</v>
      </c>
      <c r="BB5" s="455"/>
      <c r="BC5" s="348" t="s">
        <v>10</v>
      </c>
      <c r="BD5" s="348"/>
      <c r="BE5" s="348"/>
      <c r="BF5" s="348"/>
      <c r="BG5" s="348"/>
      <c r="BH5" s="348"/>
      <c r="BI5" s="348"/>
      <c r="BJ5" s="348"/>
      <c r="BK5" s="348"/>
      <c r="BL5" s="348"/>
      <c r="BM5" s="348"/>
      <c r="BN5" s="348"/>
      <c r="BO5" s="348"/>
      <c r="BP5" s="348"/>
      <c r="BQ5" s="348"/>
      <c r="BR5" s="348"/>
      <c r="BS5" s="348"/>
      <c r="BT5" s="348"/>
      <c r="BU5" s="348"/>
      <c r="BV5" s="348"/>
      <c r="BW5" s="348"/>
      <c r="BX5" s="348"/>
      <c r="BY5" s="348"/>
      <c r="BZ5" s="348"/>
      <c r="CA5" s="348"/>
      <c r="CB5" s="348"/>
      <c r="CC5" s="348"/>
      <c r="CD5" s="348"/>
      <c r="CE5" s="348"/>
      <c r="CF5" s="348"/>
      <c r="CG5" s="348"/>
      <c r="CH5" s="348"/>
      <c r="CI5" s="348"/>
      <c r="CJ5" s="348"/>
      <c r="CK5" s="348"/>
      <c r="CL5" s="348"/>
      <c r="CM5" s="348"/>
      <c r="CN5" s="348"/>
      <c r="CO5" s="348"/>
      <c r="CP5" s="348"/>
      <c r="CQ5" s="348"/>
      <c r="CR5" s="348"/>
      <c r="CS5" s="348"/>
      <c r="CT5" s="348"/>
      <c r="CU5" s="348"/>
      <c r="CV5" s="348"/>
      <c r="CW5" s="348"/>
      <c r="CX5" s="348"/>
      <c r="CY5" s="348"/>
      <c r="CZ5" s="348"/>
      <c r="DA5" s="348"/>
      <c r="DB5" s="348"/>
      <c r="DC5" s="348"/>
      <c r="DD5" s="348"/>
      <c r="DE5" s="348"/>
      <c r="DF5" s="348"/>
      <c r="DG5" s="348"/>
      <c r="DH5" s="348"/>
      <c r="DI5" s="348"/>
      <c r="DJ5" s="348"/>
      <c r="DK5" s="348"/>
      <c r="DL5" s="348"/>
      <c r="DM5" s="348"/>
      <c r="DN5" s="348"/>
      <c r="DO5" s="348"/>
      <c r="DP5" s="348"/>
      <c r="DQ5" s="361" t="s">
        <v>125</v>
      </c>
      <c r="DR5" s="362"/>
      <c r="DS5" s="454" t="s">
        <v>126</v>
      </c>
      <c r="DT5" s="454"/>
      <c r="DU5" s="454" t="s">
        <v>96</v>
      </c>
      <c r="DV5" s="454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351"/>
      <c r="B6" s="352"/>
      <c r="C6" s="358"/>
      <c r="D6" s="358"/>
      <c r="E6" s="358"/>
      <c r="F6" s="358"/>
      <c r="G6" s="342" t="s">
        <v>11</v>
      </c>
      <c r="H6" s="342"/>
      <c r="I6" s="342" t="s">
        <v>12</v>
      </c>
      <c r="J6" s="342"/>
      <c r="K6" s="342" t="s">
        <v>70</v>
      </c>
      <c r="L6" s="342"/>
      <c r="M6" s="342" t="s">
        <v>13</v>
      </c>
      <c r="N6" s="342"/>
      <c r="O6" s="342" t="s">
        <v>14</v>
      </c>
      <c r="P6" s="342"/>
      <c r="Q6" s="342" t="s">
        <v>15</v>
      </c>
      <c r="R6" s="342"/>
      <c r="S6" s="342" t="s">
        <v>81</v>
      </c>
      <c r="T6" s="342"/>
      <c r="U6" s="342" t="s">
        <v>16</v>
      </c>
      <c r="V6" s="342"/>
      <c r="W6" s="342" t="s">
        <v>82</v>
      </c>
      <c r="X6" s="342"/>
      <c r="Y6" s="342" t="s">
        <v>17</v>
      </c>
      <c r="Z6" s="342"/>
      <c r="AA6" s="342" t="s">
        <v>83</v>
      </c>
      <c r="AB6" s="342"/>
      <c r="AC6" s="342" t="s">
        <v>18</v>
      </c>
      <c r="AD6" s="342"/>
      <c r="AE6" s="342" t="s">
        <v>84</v>
      </c>
      <c r="AF6" s="342"/>
      <c r="AG6" s="342" t="s">
        <v>19</v>
      </c>
      <c r="AH6" s="342"/>
      <c r="AI6" s="342" t="s">
        <v>85</v>
      </c>
      <c r="AJ6" s="342"/>
      <c r="AK6" s="342" t="s">
        <v>20</v>
      </c>
      <c r="AL6" s="342"/>
      <c r="AM6" s="342" t="s">
        <v>86</v>
      </c>
      <c r="AN6" s="342"/>
      <c r="AO6" s="342" t="s">
        <v>21</v>
      </c>
      <c r="AP6" s="342"/>
      <c r="AQ6" s="342" t="s">
        <v>87</v>
      </c>
      <c r="AR6" s="342"/>
      <c r="AS6" s="342" t="s">
        <v>22</v>
      </c>
      <c r="AT6" s="342"/>
      <c r="AU6" s="342" t="s">
        <v>88</v>
      </c>
      <c r="AV6" s="342"/>
      <c r="AW6" s="342" t="s">
        <v>23</v>
      </c>
      <c r="AX6" s="342"/>
      <c r="AY6" s="358"/>
      <c r="AZ6" s="358"/>
      <c r="BA6" s="455"/>
      <c r="BB6" s="455"/>
      <c r="BC6" s="342" t="s">
        <v>11</v>
      </c>
      <c r="BD6" s="342"/>
      <c r="BE6" s="342" t="s">
        <v>12</v>
      </c>
      <c r="BF6" s="342"/>
      <c r="BG6" s="342" t="s">
        <v>70</v>
      </c>
      <c r="BH6" s="342"/>
      <c r="BI6" s="452" t="s">
        <v>96</v>
      </c>
      <c r="BJ6" s="453"/>
      <c r="BK6" s="342" t="s">
        <v>13</v>
      </c>
      <c r="BL6" s="342"/>
      <c r="BM6" s="342" t="s">
        <v>14</v>
      </c>
      <c r="BN6" s="342"/>
      <c r="BO6" s="452" t="s">
        <v>96</v>
      </c>
      <c r="BP6" s="453"/>
      <c r="BQ6" s="342" t="s">
        <v>15</v>
      </c>
      <c r="BR6" s="342"/>
      <c r="BS6" s="342" t="s">
        <v>81</v>
      </c>
      <c r="BT6" s="342"/>
      <c r="BU6" s="452" t="s">
        <v>96</v>
      </c>
      <c r="BV6" s="453"/>
      <c r="BW6" s="342" t="s">
        <v>141</v>
      </c>
      <c r="BX6" s="342"/>
      <c r="BY6" s="342" t="s">
        <v>82</v>
      </c>
      <c r="BZ6" s="342"/>
      <c r="CA6" s="452" t="s">
        <v>96</v>
      </c>
      <c r="CB6" s="453"/>
      <c r="CC6" s="342" t="s">
        <v>17</v>
      </c>
      <c r="CD6" s="342"/>
      <c r="CE6" s="342" t="s">
        <v>83</v>
      </c>
      <c r="CF6" s="342"/>
      <c r="CG6" s="452" t="s">
        <v>96</v>
      </c>
      <c r="CH6" s="453"/>
      <c r="CI6" s="342" t="s">
        <v>18</v>
      </c>
      <c r="CJ6" s="342"/>
      <c r="CK6" s="342" t="s">
        <v>84</v>
      </c>
      <c r="CL6" s="342"/>
      <c r="CM6" s="452" t="s">
        <v>96</v>
      </c>
      <c r="CN6" s="453"/>
      <c r="CO6" s="342" t="s">
        <v>19</v>
      </c>
      <c r="CP6" s="342"/>
      <c r="CQ6" s="342" t="s">
        <v>85</v>
      </c>
      <c r="CR6" s="342"/>
      <c r="CS6" s="452" t="s">
        <v>96</v>
      </c>
      <c r="CT6" s="453"/>
      <c r="CU6" s="342" t="s">
        <v>20</v>
      </c>
      <c r="CV6" s="342"/>
      <c r="CW6" s="342" t="s">
        <v>86</v>
      </c>
      <c r="CX6" s="342"/>
      <c r="CY6" s="452" t="s">
        <v>96</v>
      </c>
      <c r="CZ6" s="453"/>
      <c r="DA6" s="342" t="s">
        <v>21</v>
      </c>
      <c r="DB6" s="342"/>
      <c r="DC6" s="342" t="s">
        <v>87</v>
      </c>
      <c r="DD6" s="342"/>
      <c r="DE6" s="452" t="s">
        <v>96</v>
      </c>
      <c r="DF6" s="453"/>
      <c r="DG6" s="342" t="s">
        <v>22</v>
      </c>
      <c r="DH6" s="342"/>
      <c r="DI6" s="342" t="s">
        <v>88</v>
      </c>
      <c r="DJ6" s="342"/>
      <c r="DK6" s="452" t="s">
        <v>96</v>
      </c>
      <c r="DL6" s="453"/>
      <c r="DM6" s="342" t="s">
        <v>23</v>
      </c>
      <c r="DN6" s="342"/>
      <c r="DO6" s="343" t="s">
        <v>117</v>
      </c>
      <c r="DP6" s="343"/>
      <c r="DQ6" s="363"/>
      <c r="DR6" s="364"/>
      <c r="DS6" s="454"/>
      <c r="DT6" s="454"/>
      <c r="DU6" s="454"/>
      <c r="DV6" s="454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353"/>
      <c r="B7" s="354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312" t="s">
        <v>29</v>
      </c>
      <c r="B8" s="313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450" t="s">
        <v>30</v>
      </c>
      <c r="B9" s="451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448" t="s">
        <v>31</v>
      </c>
      <c r="B10" s="449"/>
      <c r="C10" s="26">
        <f>'[1]прогноз '!B18</f>
        <v>208697.3</v>
      </c>
      <c r="D10" s="26">
        <f>'[1]прогноз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'[1]прогноз '!B19</f>
        <v>0</v>
      </c>
      <c r="D11" s="26">
        <f>'[1]прогноз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448" t="s">
        <v>32</v>
      </c>
      <c r="B12" s="449"/>
      <c r="C12" s="26">
        <f>'[1]прогноз '!B20</f>
        <v>32353.800000000003</v>
      </c>
      <c r="D12" s="26">
        <f>'[1]прогноз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448" t="s">
        <v>80</v>
      </c>
      <c r="B13" s="449"/>
      <c r="C13" s="26">
        <f>'[1]прогноз '!B21</f>
        <v>48.5</v>
      </c>
      <c r="D13" s="26">
        <f>'[1]прогноз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448" t="s">
        <v>33</v>
      </c>
      <c r="B14" s="449"/>
      <c r="C14" s="26">
        <f>'[1]прогноз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448" t="s">
        <v>35</v>
      </c>
      <c r="B15" s="449"/>
      <c r="C15" s="26">
        <f>'[1]прогноз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448" t="s">
        <v>36</v>
      </c>
      <c r="B16" s="449"/>
      <c r="C16" s="26">
        <f>'[1]прогноз '!B24</f>
        <v>533</v>
      </c>
      <c r="D16" s="26">
        <f>'[1]прогноз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448" t="s">
        <v>37</v>
      </c>
      <c r="B17" s="449"/>
      <c r="C17" s="26">
        <f>'[1]прогноз '!B25</f>
        <v>6834.7</v>
      </c>
      <c r="D17" s="26">
        <f>'[1]прогноз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448" t="s">
        <v>38</v>
      </c>
      <c r="B18" s="449"/>
      <c r="C18" s="26">
        <f>'[1]прогноз '!B26</f>
        <v>8544.6</v>
      </c>
      <c r="D18" s="26">
        <f>'[1]прогноз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448" t="s">
        <v>39</v>
      </c>
      <c r="B19" s="449"/>
      <c r="C19" s="26">
        <f>'[1]прогноз '!B27</f>
        <v>34256</v>
      </c>
      <c r="D19" s="26">
        <f>'[1]прогноз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448" t="s">
        <v>40</v>
      </c>
      <c r="B20" s="449"/>
      <c r="C20" s="26">
        <f>'[1]прогноз '!B28</f>
        <v>1482.4</v>
      </c>
      <c r="D20" s="26">
        <f>'[1]прогноз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448" t="s">
        <v>41</v>
      </c>
      <c r="B21" s="449"/>
      <c r="C21" s="26">
        <f>'[1]прогноз '!B29</f>
        <v>37654.800000000003</v>
      </c>
      <c r="D21" s="26">
        <f>'[1]прогноз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448" t="s">
        <v>89</v>
      </c>
      <c r="B22" s="449"/>
      <c r="C22" s="26">
        <f>'[1]прогноз '!B30</f>
        <v>37170.699999999997</v>
      </c>
      <c r="D22" s="26">
        <f>'[1]прогноз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448" t="s">
        <v>90</v>
      </c>
      <c r="B23" s="449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448" t="s">
        <v>42</v>
      </c>
      <c r="B24" s="449"/>
      <c r="C24" s="26">
        <f>'[1]прогноз '!B31</f>
        <v>4905.2</v>
      </c>
      <c r="D24" s="26">
        <f>'[1]прогноз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448" t="s">
        <v>43</v>
      </c>
      <c r="B25" s="449"/>
      <c r="C25" s="26">
        <f>'[1]прогноз '!B32</f>
        <v>1969.7</v>
      </c>
      <c r="D25" s="26">
        <f>'[1]прогноз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450" t="s">
        <v>44</v>
      </c>
      <c r="B26" s="451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436" t="s">
        <v>94</v>
      </c>
      <c r="B27" s="437"/>
      <c r="C27" s="29">
        <f>'[1]прогноз '!B34</f>
        <v>7299.4</v>
      </c>
      <c r="D27" s="29">
        <f>'[1]прогноз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436" t="s">
        <v>45</v>
      </c>
      <c r="B28" s="437"/>
      <c r="C28" s="29">
        <f>'[1]прогноз '!B35</f>
        <v>325162.8</v>
      </c>
      <c r="D28" s="29">
        <f>'[1]прогноз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36" t="s">
        <v>91</v>
      </c>
      <c r="B29" s="437"/>
      <c r="C29" s="29">
        <f>'[1]прогноз '!B36</f>
        <v>7372</v>
      </c>
      <c r="D29" s="29">
        <f>'[1]прогноз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36" t="s">
        <v>46</v>
      </c>
      <c r="B30" s="437"/>
      <c r="C30" s="29">
        <f>'[1]прогноз '!B37</f>
        <v>33469</v>
      </c>
      <c r="D30" s="29">
        <f>'[1]прогноз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36" t="s">
        <v>92</v>
      </c>
      <c r="B31" s="437"/>
      <c r="C31" s="29">
        <f>'[1]прогноз '!B38</f>
        <v>16834</v>
      </c>
      <c r="D31" s="29">
        <f>'[1]прогноз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436" t="s">
        <v>47</v>
      </c>
      <c r="B32" s="437"/>
      <c r="C32" s="29">
        <f>'[1]прогноз '!B39</f>
        <v>6327</v>
      </c>
      <c r="D32" s="29">
        <f>'[1]прогноз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436" t="s">
        <v>118</v>
      </c>
      <c r="B33" s="437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436" t="s">
        <v>48</v>
      </c>
      <c r="B34" s="437"/>
      <c r="C34" s="29">
        <f>'[1]прогноз '!B40</f>
        <v>200</v>
      </c>
      <c r="D34" s="29">
        <f>'[1]прогноз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36" t="s">
        <v>93</v>
      </c>
      <c r="B35" s="437"/>
      <c r="C35" s="29">
        <f>'[1]прогноз '!B41</f>
        <v>-3733.2</v>
      </c>
      <c r="D35" s="29">
        <f>'[1]прогноз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312" t="s">
        <v>49</v>
      </c>
      <c r="B36" s="313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446" t="s">
        <v>100</v>
      </c>
      <c r="B37" s="447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318" t="s">
        <v>105</v>
      </c>
      <c r="B38" s="319"/>
      <c r="C38" s="29">
        <f>'[1]прогноз '!B44</f>
        <v>0</v>
      </c>
      <c r="D38" s="31">
        <f>'[1]прогноз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318" t="s">
        <v>99</v>
      </c>
      <c r="B39" s="319"/>
      <c r="C39" s="29">
        <f>'[1]прогноз '!B45</f>
        <v>0</v>
      </c>
      <c r="D39" s="31">
        <f>'[1]прогноз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318" t="s">
        <v>95</v>
      </c>
      <c r="B40" s="319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318" t="s">
        <v>98</v>
      </c>
      <c r="B41" s="319"/>
      <c r="C41" s="29">
        <f>'[1]прогноз '!B46</f>
        <v>51395.199999999997</v>
      </c>
      <c r="D41" s="31">
        <f>'[1]прогноз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444" t="s">
        <v>97</v>
      </c>
      <c r="B42" s="445"/>
      <c r="C42" s="53">
        <f>'[1]прогноз '!B48</f>
        <v>0</v>
      </c>
      <c r="D42" s="36">
        <f>'[1]прогноз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444" t="s">
        <v>101</v>
      </c>
      <c r="B43" s="445"/>
      <c r="C43" s="53">
        <f>'[1]прогноз '!B50</f>
        <v>63428.200000000004</v>
      </c>
      <c r="D43" s="53">
        <f>'[1]прогноз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44" t="s">
        <v>102</v>
      </c>
      <c r="B44" s="445"/>
      <c r="C44" s="36">
        <f>'[1]прогноз '!B60</f>
        <v>33772.400000000001</v>
      </c>
      <c r="D44" s="36">
        <f>'[1]прогноз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44" t="s">
        <v>103</v>
      </c>
      <c r="B45" s="445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444" t="s">
        <v>106</v>
      </c>
      <c r="B46" s="445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318" t="s">
        <v>132</v>
      </c>
      <c r="B47" s="319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318" t="s">
        <v>108</v>
      </c>
      <c r="B48" s="319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318" t="s">
        <v>110</v>
      </c>
      <c r="B49" s="319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318" t="s">
        <v>111</v>
      </c>
      <c r="B50" s="319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318" t="s">
        <v>112</v>
      </c>
      <c r="B51" s="319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318" t="s">
        <v>104</v>
      </c>
      <c r="B52" s="319"/>
      <c r="C52" s="29">
        <f>'[1]прогноз '!B47</f>
        <v>67539.899999999994</v>
      </c>
      <c r="D52" s="31">
        <f>'[1]прогноз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318" t="s">
        <v>107</v>
      </c>
      <c r="B53" s="319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318" t="s">
        <v>131</v>
      </c>
      <c r="B54" s="319"/>
      <c r="C54" s="31">
        <f>'[1]прогноз '!B58</f>
        <v>34028.400000000001</v>
      </c>
      <c r="D54" s="31">
        <f>'[1]прогноз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318" t="s">
        <v>109</v>
      </c>
      <c r="B55" s="319"/>
      <c r="C55" s="31">
        <f>'[1]прогноз '!B57</f>
        <v>14422.5</v>
      </c>
      <c r="D55" s="31">
        <f>'[1]прогноз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318" t="s">
        <v>119</v>
      </c>
      <c r="B56" s="319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318" t="s">
        <v>120</v>
      </c>
      <c r="B57" s="319"/>
      <c r="C57" s="31">
        <f>'[1]прогноз '!B55</f>
        <v>2734.5</v>
      </c>
      <c r="D57" s="31">
        <f>'[1]прогноз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318" t="s">
        <v>121</v>
      </c>
      <c r="B58" s="319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318" t="s">
        <v>122</v>
      </c>
      <c r="B59" s="319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318" t="s">
        <v>123</v>
      </c>
      <c r="B60" s="319"/>
      <c r="C60" s="31">
        <f>'[1]прогноз '!B54</f>
        <v>0</v>
      </c>
      <c r="D60" s="31">
        <f>'[1]прогноз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318" t="s">
        <v>124</v>
      </c>
      <c r="B61" s="319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318" t="s">
        <v>133</v>
      </c>
      <c r="B62" s="319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312" t="s">
        <v>50</v>
      </c>
      <c r="B63" s="313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427" t="s">
        <v>52</v>
      </c>
      <c r="B64" s="405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442" t="s">
        <v>127</v>
      </c>
      <c r="B65" s="443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312" t="s">
        <v>53</v>
      </c>
      <c r="B66" s="313"/>
      <c r="C66" s="107">
        <f>'[1]прогноз '!B63</f>
        <v>-3535.3000000000684</v>
      </c>
      <c r="D66" s="107">
        <f>'[1]прогноз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434" t="s">
        <v>54</v>
      </c>
      <c r="B67" s="435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436" t="s">
        <v>55</v>
      </c>
      <c r="B68" s="437"/>
      <c r="C68" s="29">
        <f>'[1]прогноз '!B65</f>
        <v>20446.400000000001</v>
      </c>
      <c r="D68" s="29">
        <f>'[1]прогноз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436" t="s">
        <v>56</v>
      </c>
      <c r="B69" s="437"/>
      <c r="C69" s="29">
        <f>'[1]прогноз '!B66</f>
        <v>19189</v>
      </c>
      <c r="D69" s="29">
        <f>'[1]прогноз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434" t="s">
        <v>57</v>
      </c>
      <c r="B70" s="435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436" t="s">
        <v>55</v>
      </c>
      <c r="B71" s="437"/>
      <c r="C71" s="29">
        <f>'[1]прогноз '!B68</f>
        <v>15000</v>
      </c>
      <c r="D71" s="29">
        <f>'[1]прогноз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436" t="s">
        <v>56</v>
      </c>
      <c r="B72" s="437"/>
      <c r="C72" s="29">
        <f>'[1]прогноз '!B69</f>
        <v>8019</v>
      </c>
      <c r="D72" s="29">
        <f>'[1]прогноз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434" t="s">
        <v>58</v>
      </c>
      <c r="B73" s="435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436" t="s">
        <v>59</v>
      </c>
      <c r="B74" s="437"/>
      <c r="C74" s="29">
        <f>'[1]прогноз '!B71</f>
        <v>2650</v>
      </c>
      <c r="D74" s="29">
        <f>'[1]прогноз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436" t="s">
        <v>60</v>
      </c>
      <c r="B75" s="437"/>
      <c r="C75" s="29">
        <f>'[1]прогноз '!B72</f>
        <v>0</v>
      </c>
      <c r="D75" s="29">
        <f>'[1]прогноз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434" t="s">
        <v>61</v>
      </c>
      <c r="B76" s="435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438" t="s">
        <v>62</v>
      </c>
      <c r="B77" s="439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440" t="s">
        <v>63</v>
      </c>
      <c r="B78" s="441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312" t="s">
        <v>136</v>
      </c>
      <c r="B79" s="313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432" t="s">
        <v>64</v>
      </c>
      <c r="B80" s="433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318" t="s">
        <v>38</v>
      </c>
      <c r="B81" s="319"/>
      <c r="C81" s="29">
        <f>'[1]прогноз '!B79</f>
        <v>0</v>
      </c>
      <c r="D81" s="29">
        <f>'[1]прогноз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318" t="s">
        <v>65</v>
      </c>
      <c r="B82" s="319"/>
      <c r="C82" s="29">
        <f>'[1]прогноз '!B80</f>
        <v>0</v>
      </c>
      <c r="D82" s="29">
        <f>'[1]прогноз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318" t="s">
        <v>66</v>
      </c>
      <c r="B83" s="319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318" t="s">
        <v>67</v>
      </c>
      <c r="B84" s="319"/>
      <c r="C84" s="29">
        <f>'[1]прогноз '!B82</f>
        <v>0</v>
      </c>
      <c r="D84" s="29">
        <f>'[1]прогноз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318" t="s">
        <v>34</v>
      </c>
      <c r="B85" s="319"/>
      <c r="C85" s="29">
        <f>'[1]прогноз '!B83</f>
        <v>0</v>
      </c>
      <c r="D85" s="29">
        <f>'[1]прогноз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318" t="s">
        <v>114</v>
      </c>
      <c r="B86" s="319"/>
      <c r="C86" s="29">
        <f>'[1]прогноз '!B84</f>
        <v>0</v>
      </c>
      <c r="D86" s="29">
        <f>'[1]прогноз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432" t="s">
        <v>68</v>
      </c>
      <c r="B87" s="433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318" t="s">
        <v>140</v>
      </c>
      <c r="B88" s="319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318">
        <v>243</v>
      </c>
      <c r="B89" s="319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318">
        <v>244</v>
      </c>
      <c r="B90" s="319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318">
        <v>414</v>
      </c>
      <c r="B91" s="319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318">
        <v>521</v>
      </c>
      <c r="B92" s="319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318">
        <v>831</v>
      </c>
      <c r="B93" s="319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318">
        <v>851</v>
      </c>
      <c r="B94" s="319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318">
        <v>853</v>
      </c>
      <c r="B95" s="319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318"/>
      <c r="B96" s="319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428"/>
      <c r="B97" s="429"/>
      <c r="C97" s="428" t="s">
        <v>115</v>
      </c>
      <c r="D97" s="429"/>
      <c r="E97" s="428" t="s">
        <v>116</v>
      </c>
      <c r="F97" s="429"/>
      <c r="G97" s="428" t="s">
        <v>69</v>
      </c>
      <c r="H97" s="429"/>
      <c r="I97" s="428" t="s">
        <v>70</v>
      </c>
      <c r="J97" s="429"/>
      <c r="K97" s="428" t="str">
        <f>K6</f>
        <v>на 01.03.</v>
      </c>
      <c r="L97" s="429"/>
      <c r="M97" s="428" t="s">
        <v>14</v>
      </c>
      <c r="N97" s="429"/>
      <c r="O97" s="428" t="str">
        <f>O6</f>
        <v>на 01.04.</v>
      </c>
      <c r="P97" s="429"/>
      <c r="Q97" s="428" t="s">
        <v>137</v>
      </c>
      <c r="R97" s="429"/>
      <c r="S97" s="428" t="s">
        <v>137</v>
      </c>
      <c r="T97" s="429"/>
      <c r="U97" s="428" t="s">
        <v>138</v>
      </c>
      <c r="V97" s="429"/>
      <c r="W97" s="428" t="s">
        <v>138</v>
      </c>
      <c r="X97" s="429"/>
      <c r="Y97" s="428" t="s">
        <v>83</v>
      </c>
      <c r="Z97" s="429"/>
      <c r="AA97" s="428" t="s">
        <v>83</v>
      </c>
      <c r="AB97" s="429"/>
      <c r="AC97" s="428" t="s">
        <v>84</v>
      </c>
      <c r="AD97" s="429"/>
      <c r="AE97" s="428" t="s">
        <v>84</v>
      </c>
      <c r="AF97" s="429"/>
      <c r="AG97" s="428" t="s">
        <v>85</v>
      </c>
      <c r="AH97" s="429"/>
      <c r="AI97" s="428" t="s">
        <v>85</v>
      </c>
      <c r="AJ97" s="429"/>
      <c r="AK97" s="428" t="s">
        <v>86</v>
      </c>
      <c r="AL97" s="429"/>
      <c r="AM97" s="428" t="s">
        <v>86</v>
      </c>
      <c r="AN97" s="429"/>
      <c r="AO97" s="428" t="s">
        <v>87</v>
      </c>
      <c r="AP97" s="429"/>
      <c r="AQ97" s="428" t="s">
        <v>87</v>
      </c>
      <c r="AR97" s="429"/>
      <c r="AS97" s="428" t="s">
        <v>88</v>
      </c>
      <c r="AT97" s="429"/>
      <c r="AU97" s="428" t="s">
        <v>88</v>
      </c>
      <c r="AV97" s="429"/>
      <c r="AW97" s="428" t="s">
        <v>139</v>
      </c>
      <c r="AX97" s="429"/>
      <c r="AY97" s="428" t="s">
        <v>71</v>
      </c>
      <c r="AZ97" s="429"/>
      <c r="BA97" s="428"/>
      <c r="BB97" s="429"/>
      <c r="BC97" s="428" t="s">
        <v>69</v>
      </c>
      <c r="BD97" s="429"/>
      <c r="BE97" s="428" t="s">
        <v>70</v>
      </c>
      <c r="BF97" s="429"/>
      <c r="BG97" s="428" t="str">
        <f>BG6</f>
        <v>на 01.03.</v>
      </c>
      <c r="BH97" s="429"/>
      <c r="BI97" s="428" t="s">
        <v>14</v>
      </c>
      <c r="BJ97" s="429"/>
      <c r="BK97" s="428" t="str">
        <f>BK6</f>
        <v>март</v>
      </c>
      <c r="BL97" s="429"/>
      <c r="BM97" s="428" t="s">
        <v>137</v>
      </c>
      <c r="BN97" s="429"/>
      <c r="BO97" s="428" t="s">
        <v>137</v>
      </c>
      <c r="BP97" s="429"/>
      <c r="BQ97" s="428" t="s">
        <v>138</v>
      </c>
      <c r="BR97" s="429"/>
      <c r="BS97" s="428" t="s">
        <v>138</v>
      </c>
      <c r="BT97" s="429"/>
      <c r="BU97" s="428" t="s">
        <v>83</v>
      </c>
      <c r="BV97" s="429"/>
      <c r="BW97" s="428" t="s">
        <v>83</v>
      </c>
      <c r="BX97" s="429"/>
      <c r="BY97" s="428" t="s">
        <v>84</v>
      </c>
      <c r="BZ97" s="429"/>
      <c r="CA97" s="428" t="s">
        <v>84</v>
      </c>
      <c r="CB97" s="429"/>
      <c r="CC97" s="428" t="s">
        <v>85</v>
      </c>
      <c r="CD97" s="429"/>
      <c r="CE97" s="428" t="s">
        <v>85</v>
      </c>
      <c r="CF97" s="429"/>
      <c r="CG97" s="428" t="s">
        <v>86</v>
      </c>
      <c r="CH97" s="429"/>
      <c r="CI97" s="428" t="s">
        <v>86</v>
      </c>
      <c r="CJ97" s="429"/>
      <c r="CK97" s="428" t="s">
        <v>87</v>
      </c>
      <c r="CL97" s="429"/>
      <c r="CM97" s="428" t="s">
        <v>87</v>
      </c>
      <c r="CN97" s="429"/>
      <c r="CO97" s="428" t="s">
        <v>88</v>
      </c>
      <c r="CP97" s="429"/>
      <c r="CQ97" s="428" t="s">
        <v>88</v>
      </c>
      <c r="CR97" s="429"/>
      <c r="CS97" s="428" t="s">
        <v>139</v>
      </c>
      <c r="CT97" s="429"/>
      <c r="CU97" s="428" t="str">
        <f>CU6</f>
        <v>сентябрь</v>
      </c>
      <c r="CV97" s="429"/>
      <c r="CW97" s="122"/>
      <c r="CX97" s="122"/>
      <c r="CY97" s="428"/>
      <c r="CZ97" s="429"/>
      <c r="DA97" s="428" t="str">
        <f>DA6</f>
        <v>октябрь</v>
      </c>
      <c r="DB97" s="429"/>
      <c r="DC97" s="122"/>
      <c r="DD97" s="122"/>
      <c r="DE97" s="428"/>
      <c r="DF97" s="429"/>
      <c r="DG97" s="428" t="str">
        <f>DG6</f>
        <v>ноябрь</v>
      </c>
      <c r="DH97" s="429"/>
      <c r="DI97" s="122"/>
      <c r="DJ97" s="122"/>
      <c r="DK97" s="428"/>
      <c r="DL97" s="429"/>
      <c r="DM97" s="428" t="str">
        <f>DM6</f>
        <v>декабрь</v>
      </c>
      <c r="DN97" s="429"/>
      <c r="DO97" s="428"/>
      <c r="DP97" s="429"/>
      <c r="DQ97" s="430" t="s">
        <v>71</v>
      </c>
      <c r="DR97" s="431"/>
      <c r="DS97" s="428"/>
      <c r="DT97" s="429"/>
      <c r="DU97" s="428"/>
      <c r="DV97" s="429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312" t="s">
        <v>72</v>
      </c>
      <c r="B98" s="313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427" t="s">
        <v>73</v>
      </c>
      <c r="B99" s="405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312" t="s">
        <v>74</v>
      </c>
      <c r="B100" s="313"/>
      <c r="C100" s="17">
        <f>'[1]прогноз '!B92</f>
        <v>0</v>
      </c>
      <c r="D100" s="17">
        <f>'[1]прогноз '!C92</f>
        <v>0</v>
      </c>
      <c r="E100" s="17">
        <f>[2]Консолид.!$J$23/1000</f>
        <v>19330.999820000001</v>
      </c>
      <c r="F100" s="17">
        <f>[2]районы!$H$23/1000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423" t="s">
        <v>75</v>
      </c>
      <c r="B101" s="424"/>
      <c r="C101" s="39">
        <f>'[1]прогноз '!B93</f>
        <v>0</v>
      </c>
      <c r="D101" s="39">
        <f>'[1]прогноз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423" t="s">
        <v>76</v>
      </c>
      <c r="B102" s="424"/>
      <c r="C102" s="39">
        <f>'[1]прогноз '!B94</f>
        <v>0</v>
      </c>
      <c r="D102" s="39">
        <f>'[1]прогноз '!C94</f>
        <v>0</v>
      </c>
      <c r="E102" s="39">
        <f>[2]Консолид.!$AJ$23/1000</f>
        <v>0</v>
      </c>
      <c r="F102" s="39">
        <f>[2]районы!$X$23/1000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423" t="s">
        <v>129</v>
      </c>
      <c r="B103" s="424"/>
      <c r="C103" s="42">
        <f>'[1]прогноз '!B95</f>
        <v>0</v>
      </c>
      <c r="D103" s="42">
        <f>'[1]прогноз '!C95</f>
        <v>0</v>
      </c>
      <c r="E103" s="42">
        <f>[2]Консолид.!$AZ$23/1000</f>
        <v>4834.90985</v>
      </c>
      <c r="F103" s="42">
        <f>[2]районы!$AN$23/1000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312" t="s">
        <v>77</v>
      </c>
      <c r="B104" s="313"/>
      <c r="C104" s="17">
        <f>'[1]прогноз '!B96</f>
        <v>0</v>
      </c>
      <c r="D104" s="17">
        <f>'[1]прогноз '!C96</f>
        <v>0</v>
      </c>
      <c r="E104" s="17">
        <f>[2]Консолид.!$M$23/1000</f>
        <v>271.12049999999999</v>
      </c>
      <c r="F104" s="17">
        <f>[2]районы!$J$23/1000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423" t="s">
        <v>75</v>
      </c>
      <c r="B105" s="424"/>
      <c r="C105" s="39">
        <f>'[1]прогноз '!B97</f>
        <v>0</v>
      </c>
      <c r="D105" s="39">
        <f>'[1]прогноз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423" t="s">
        <v>76</v>
      </c>
      <c r="B106" s="424"/>
      <c r="C106" s="39">
        <f>'[1]прогноз '!B98</f>
        <v>0</v>
      </c>
      <c r="D106" s="39">
        <f>'[1]прогноз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423" t="s">
        <v>129</v>
      </c>
      <c r="B107" s="424"/>
      <c r="C107" s="42">
        <f>'[1]прогноз '!B99</f>
        <v>0</v>
      </c>
      <c r="D107" s="42">
        <f>'[1]прогноз '!C99</f>
        <v>0</v>
      </c>
      <c r="E107" s="42">
        <f>[2]Консолид.!$BC$23/1000</f>
        <v>0</v>
      </c>
      <c r="F107" s="42">
        <f>[2]районы!$AP$23/1000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312" t="s">
        <v>135</v>
      </c>
      <c r="B108" s="313"/>
      <c r="C108" s="17">
        <f>'[1]прогноз '!B100</f>
        <v>0</v>
      </c>
      <c r="D108" s="17">
        <f>'[1]прогноз '!C100</f>
        <v>0</v>
      </c>
      <c r="E108" s="17">
        <f>'[3]форма отчета с 01.06.2015'!$B$12</f>
        <v>16175.4</v>
      </c>
      <c r="F108" s="17">
        <f>'[3]форма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425" t="s">
        <v>78</v>
      </c>
      <c r="B109" s="426"/>
      <c r="C109" s="30">
        <f>'[1]прогноз '!B101</f>
        <v>0</v>
      </c>
      <c r="D109" s="30">
        <f>'[1]прогноз '!C101</f>
        <v>0</v>
      </c>
      <c r="E109" s="30">
        <f>E108-'[3]форма отчета с 01.06.2015'!$C$12</f>
        <v>1362.3999999999996</v>
      </c>
      <c r="F109" s="30">
        <f>F108-'[3]форма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421" t="s">
        <v>79</v>
      </c>
      <c r="B110" s="422"/>
      <c r="C110" s="17">
        <f>'[1]прогноз '!B102</f>
        <v>0</v>
      </c>
      <c r="D110" s="17">
        <f>'[1]прогноз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312" t="s">
        <v>134</v>
      </c>
      <c r="B111" s="313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360" t="s">
        <v>159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</row>
    <row r="2" spans="1:206" ht="21.75" customHeight="1">
      <c r="A2" s="3"/>
      <c r="C2" s="366" t="s">
        <v>168</v>
      </c>
      <c r="D2" s="366"/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366"/>
      <c r="AG2" s="366"/>
      <c r="AH2" s="366"/>
      <c r="AI2" s="366"/>
      <c r="AJ2" s="366"/>
      <c r="AK2" s="366"/>
      <c r="AL2" s="366"/>
      <c r="AM2" s="366"/>
      <c r="AN2" s="366"/>
      <c r="AO2" s="366"/>
      <c r="AP2" s="366"/>
      <c r="AQ2" s="366"/>
      <c r="AR2" s="366"/>
      <c r="AS2" s="366"/>
      <c r="AT2" s="366"/>
      <c r="AU2" s="366"/>
      <c r="AV2" s="366"/>
      <c r="AW2" s="366"/>
      <c r="AX2" s="366"/>
      <c r="AY2" s="366"/>
      <c r="AZ2" s="366"/>
      <c r="BA2" s="366"/>
      <c r="BB2" s="366"/>
      <c r="BC2" s="366"/>
      <c r="BD2" s="366"/>
      <c r="BE2" s="366"/>
      <c r="BF2" s="366"/>
      <c r="BG2" s="366"/>
      <c r="BH2" s="366"/>
      <c r="BI2" s="366"/>
      <c r="BJ2" s="366"/>
      <c r="BK2" s="366"/>
      <c r="BL2" s="366"/>
    </row>
    <row r="3" spans="1:206" ht="15.75" customHeight="1"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366"/>
      <c r="Q3" s="366"/>
      <c r="R3" s="366"/>
      <c r="S3" s="366"/>
      <c r="T3" s="366"/>
      <c r="U3" s="366"/>
      <c r="V3" s="366"/>
      <c r="W3" s="366"/>
      <c r="X3" s="366"/>
      <c r="Y3" s="366"/>
      <c r="Z3" s="366"/>
      <c r="AA3" s="366"/>
      <c r="AB3" s="366"/>
      <c r="AC3" s="366"/>
      <c r="AD3" s="366"/>
      <c r="AE3" s="366"/>
      <c r="AF3" s="366"/>
      <c r="AG3" s="366"/>
      <c r="AH3" s="366"/>
      <c r="AI3" s="366"/>
      <c r="AJ3" s="366"/>
      <c r="AK3" s="366"/>
      <c r="AL3" s="366"/>
      <c r="AM3" s="366"/>
      <c r="AN3" s="366"/>
      <c r="AO3" s="366"/>
      <c r="AP3" s="366"/>
      <c r="AQ3" s="366"/>
      <c r="AR3" s="366"/>
      <c r="AS3" s="366"/>
      <c r="AT3" s="366"/>
      <c r="AU3" s="366"/>
      <c r="AV3" s="366"/>
      <c r="AW3" s="366"/>
      <c r="AX3" s="366"/>
      <c r="AY3" s="366"/>
      <c r="AZ3" s="366"/>
      <c r="BA3" s="366"/>
      <c r="BB3" s="366"/>
      <c r="BC3" s="366"/>
      <c r="BD3" s="366"/>
      <c r="BE3" s="366"/>
      <c r="BF3" s="366"/>
      <c r="BG3" s="366"/>
      <c r="BH3" s="366"/>
      <c r="BI3" s="366"/>
      <c r="BJ3" s="366"/>
      <c r="BK3" s="366"/>
      <c r="BL3" s="366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49" t="s">
        <v>3</v>
      </c>
      <c r="B5" s="350"/>
      <c r="C5" s="100" t="s">
        <v>4</v>
      </c>
      <c r="D5" s="357" t="s">
        <v>171</v>
      </c>
      <c r="E5" s="357"/>
      <c r="F5" s="357"/>
      <c r="G5" s="357"/>
      <c r="H5" s="357"/>
      <c r="I5" s="357"/>
      <c r="J5" s="357"/>
      <c r="K5" s="357"/>
      <c r="L5" s="357"/>
      <c r="M5" s="357"/>
      <c r="N5" s="357"/>
      <c r="O5" s="357"/>
      <c r="P5" s="357"/>
      <c r="Q5" s="357"/>
      <c r="R5" s="357"/>
      <c r="S5" s="357"/>
      <c r="T5" s="357"/>
      <c r="U5" s="357"/>
      <c r="V5" s="357"/>
      <c r="W5" s="357"/>
      <c r="X5" s="357"/>
      <c r="Y5" s="357"/>
      <c r="Z5" s="357"/>
      <c r="AA5" s="357" t="s">
        <v>172</v>
      </c>
      <c r="AB5" s="357"/>
      <c r="AC5" s="357"/>
      <c r="AD5" s="357"/>
      <c r="AE5" s="357"/>
      <c r="AF5" s="357"/>
      <c r="AG5" s="357"/>
      <c r="AH5" s="357"/>
      <c r="AI5" s="357"/>
      <c r="AJ5" s="357"/>
      <c r="AK5" s="357"/>
      <c r="AL5" s="357"/>
      <c r="AM5" s="357"/>
      <c r="AN5" s="357"/>
      <c r="AO5" s="357"/>
      <c r="AP5" s="357"/>
      <c r="AQ5" s="357"/>
      <c r="AR5" s="357"/>
      <c r="AS5" s="357"/>
      <c r="AT5" s="357"/>
      <c r="AU5" s="357"/>
      <c r="AV5" s="357"/>
      <c r="AW5" s="357"/>
      <c r="AX5" s="357"/>
      <c r="AY5" s="357"/>
      <c r="AZ5" s="357"/>
      <c r="BA5" s="357"/>
      <c r="BB5" s="357"/>
      <c r="BC5" s="357"/>
      <c r="BD5" s="357"/>
      <c r="BE5" s="357"/>
      <c r="BF5" s="357"/>
      <c r="BG5" s="357"/>
      <c r="BH5" s="357"/>
      <c r="BI5" s="357"/>
      <c r="BJ5" s="357"/>
      <c r="BK5" s="357"/>
      <c r="BL5" s="357"/>
      <c r="BM5" s="9"/>
    </row>
    <row r="6" spans="1:206" s="120" customFormat="1" ht="16.5" customHeight="1">
      <c r="A6" s="351"/>
      <c r="B6" s="352"/>
      <c r="C6" s="358" t="s">
        <v>149</v>
      </c>
      <c r="D6" s="359" t="s">
        <v>149</v>
      </c>
      <c r="E6" s="358" t="s">
        <v>8</v>
      </c>
      <c r="F6" s="358"/>
      <c r="G6" s="358"/>
      <c r="H6" s="358"/>
      <c r="I6" s="358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8"/>
      <c r="AA6" s="358" t="s">
        <v>150</v>
      </c>
      <c r="AB6" s="347" t="s">
        <v>96</v>
      </c>
      <c r="AC6" s="348" t="s">
        <v>10</v>
      </c>
      <c r="AD6" s="348"/>
      <c r="AE6" s="348"/>
      <c r="AF6" s="348"/>
      <c r="AG6" s="348"/>
      <c r="AH6" s="348"/>
      <c r="AI6" s="348"/>
      <c r="AJ6" s="348"/>
      <c r="AK6" s="348"/>
      <c r="AL6" s="348"/>
      <c r="AM6" s="348"/>
      <c r="AN6" s="348"/>
      <c r="AO6" s="348"/>
      <c r="AP6" s="348"/>
      <c r="AQ6" s="348"/>
      <c r="AR6" s="348"/>
      <c r="AS6" s="348"/>
      <c r="AT6" s="348"/>
      <c r="AU6" s="348"/>
      <c r="AV6" s="348"/>
      <c r="AW6" s="348"/>
      <c r="AX6" s="348"/>
      <c r="AY6" s="348"/>
      <c r="AZ6" s="348"/>
      <c r="BA6" s="348"/>
      <c r="BB6" s="348"/>
      <c r="BC6" s="348"/>
      <c r="BD6" s="348"/>
      <c r="BE6" s="348"/>
      <c r="BF6" s="348"/>
      <c r="BG6" s="348"/>
      <c r="BH6" s="348"/>
      <c r="BI6" s="348"/>
      <c r="BJ6" s="361" t="s">
        <v>125</v>
      </c>
      <c r="BK6" s="365" t="s">
        <v>126</v>
      </c>
      <c r="BL6" s="365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351"/>
      <c r="B7" s="352"/>
      <c r="C7" s="358"/>
      <c r="D7" s="359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358"/>
      <c r="AB7" s="347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363"/>
      <c r="BK7" s="365"/>
      <c r="BL7" s="365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353"/>
      <c r="B8" s="354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305" t="s">
        <v>29</v>
      </c>
      <c r="B9" s="306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340" t="s">
        <v>30</v>
      </c>
      <c r="B10" s="341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338" t="s">
        <v>31</v>
      </c>
      <c r="B11" s="339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конс.!BB14</f>
        <v>0</v>
      </c>
      <c r="AD12" s="26">
        <f>конс.!BD14</f>
        <v>0</v>
      </c>
      <c r="AE12" s="134">
        <f t="shared" si="74"/>
        <v>0</v>
      </c>
      <c r="AF12" s="135">
        <f t="shared" si="4"/>
        <v>1</v>
      </c>
      <c r="AG12" s="26">
        <f>конс.!BJ14</f>
        <v>0</v>
      </c>
      <c r="AH12" s="134">
        <f t="shared" si="75"/>
        <v>0</v>
      </c>
      <c r="AI12" s="135">
        <f t="shared" si="6"/>
        <v>1</v>
      </c>
      <c r="AJ12" s="26">
        <f>конс.!BO14</f>
        <v>0</v>
      </c>
      <c r="AK12" s="134">
        <f t="shared" si="76"/>
        <v>0</v>
      </c>
      <c r="AL12" s="135">
        <f t="shared" si="8"/>
        <v>1</v>
      </c>
      <c r="AM12" s="26">
        <f>конс.!BV14</f>
        <v>0</v>
      </c>
      <c r="AN12" s="134">
        <f t="shared" si="77"/>
        <v>0</v>
      </c>
      <c r="AO12" s="135">
        <f t="shared" si="10"/>
        <v>1</v>
      </c>
      <c r="AP12" s="26">
        <f>конс.!CB14</f>
        <v>0</v>
      </c>
      <c r="AQ12" s="134">
        <f t="shared" si="78"/>
        <v>0</v>
      </c>
      <c r="AR12" s="135">
        <f t="shared" si="12"/>
        <v>1</v>
      </c>
      <c r="AS12" s="26">
        <f>конс.!CH14</f>
        <v>0</v>
      </c>
      <c r="AT12" s="134">
        <f t="shared" si="79"/>
        <v>0</v>
      </c>
      <c r="AU12" s="135">
        <f t="shared" si="14"/>
        <v>1</v>
      </c>
      <c r="AV12" s="26">
        <f>конс.!CN14</f>
        <v>0</v>
      </c>
      <c r="AW12" s="134">
        <f t="shared" si="80"/>
        <v>0</v>
      </c>
      <c r="AX12" s="135">
        <f t="shared" si="16"/>
        <v>1</v>
      </c>
      <c r="AY12" s="26">
        <f>конс.!CT14</f>
        <v>0</v>
      </c>
      <c r="AZ12" s="134">
        <f t="shared" si="81"/>
        <v>0</v>
      </c>
      <c r="BA12" s="135">
        <f t="shared" si="18"/>
        <v>1</v>
      </c>
      <c r="BB12" s="26">
        <f>конс.!CZ14</f>
        <v>0</v>
      </c>
      <c r="BC12" s="134">
        <f t="shared" si="82"/>
        <v>0</v>
      </c>
      <c r="BD12" s="135">
        <f t="shared" si="20"/>
        <v>1</v>
      </c>
      <c r="BE12" s="26">
        <f>конс.!DF14</f>
        <v>0</v>
      </c>
      <c r="BF12" s="134">
        <f t="shared" si="83"/>
        <v>0</v>
      </c>
      <c r="BG12" s="135">
        <f t="shared" si="22"/>
        <v>1</v>
      </c>
      <c r="BH12" s="26">
        <f>конс.!DN14</f>
        <v>0</v>
      </c>
      <c r="BI12" s="26">
        <f>конс.!DP14</f>
        <v>0</v>
      </c>
      <c r="BJ12" s="26">
        <f>конс.!DR14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338" t="s">
        <v>32</v>
      </c>
      <c r="B13" s="339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338" t="s">
        <v>80</v>
      </c>
      <c r="B14" s="339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338" t="s">
        <v>33</v>
      </c>
      <c r="B15" s="339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338" t="s">
        <v>35</v>
      </c>
      <c r="B16" s="339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338" t="s">
        <v>36</v>
      </c>
      <c r="B17" s="339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338" t="s">
        <v>37</v>
      </c>
      <c r="B18" s="339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338" t="s">
        <v>38</v>
      </c>
      <c r="B19" s="339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338" t="s">
        <v>39</v>
      </c>
      <c r="B20" s="339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338" t="s">
        <v>40</v>
      </c>
      <c r="B21" s="339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338" t="s">
        <v>41</v>
      </c>
      <c r="B22" s="339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338" t="s">
        <v>89</v>
      </c>
      <c r="B23" s="339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338" t="s">
        <v>90</v>
      </c>
      <c r="B24" s="339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338" t="s">
        <v>42</v>
      </c>
      <c r="B25" s="339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338" t="s">
        <v>43</v>
      </c>
      <c r="B26" s="339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340" t="s">
        <v>44</v>
      </c>
      <c r="B27" s="341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324" t="s">
        <v>94</v>
      </c>
      <c r="B28" s="325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324" t="s">
        <v>45</v>
      </c>
      <c r="B29" s="325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324" t="s">
        <v>91</v>
      </c>
      <c r="B30" s="325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324" t="s">
        <v>46</v>
      </c>
      <c r="B31" s="325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324" t="s">
        <v>92</v>
      </c>
      <c r="B32" s="325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324" t="s">
        <v>142</v>
      </c>
      <c r="B33" s="325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324" t="s">
        <v>118</v>
      </c>
      <c r="B34" s="325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324" t="s">
        <v>48</v>
      </c>
      <c r="B35" s="325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324" t="s">
        <v>93</v>
      </c>
      <c r="B36" s="325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305" t="s">
        <v>49</v>
      </c>
      <c r="B37" s="306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336" t="s">
        <v>100</v>
      </c>
      <c r="B38" s="337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316" t="s">
        <v>105</v>
      </c>
      <c r="B39" s="317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316" t="s">
        <v>99</v>
      </c>
      <c r="B40" s="317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316" t="s">
        <v>95</v>
      </c>
      <c r="B41" s="317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316" t="s">
        <v>98</v>
      </c>
      <c r="B42" s="317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334" t="s">
        <v>97</v>
      </c>
      <c r="B43" s="335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334" t="s">
        <v>101</v>
      </c>
      <c r="B44" s="335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334" t="s">
        <v>102</v>
      </c>
      <c r="B45" s="335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334" t="s">
        <v>103</v>
      </c>
      <c r="B46" s="335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334" t="s">
        <v>106</v>
      </c>
      <c r="B47" s="335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316" t="s">
        <v>132</v>
      </c>
      <c r="B48" s="317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316" t="s">
        <v>108</v>
      </c>
      <c r="B49" s="317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316" t="s">
        <v>110</v>
      </c>
      <c r="B50" s="317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316" t="s">
        <v>111</v>
      </c>
      <c r="B51" s="317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316" t="s">
        <v>112</v>
      </c>
      <c r="B52" s="317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316" t="s">
        <v>104</v>
      </c>
      <c r="B53" s="317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316" t="s">
        <v>107</v>
      </c>
      <c r="B54" s="317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316" t="s">
        <v>131</v>
      </c>
      <c r="B55" s="317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316" t="s">
        <v>109</v>
      </c>
      <c r="B56" s="317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316" t="s">
        <v>119</v>
      </c>
      <c r="B57" s="317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316" t="s">
        <v>120</v>
      </c>
      <c r="B58" s="317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316" t="s">
        <v>121</v>
      </c>
      <c r="B59" s="317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316" t="s">
        <v>122</v>
      </c>
      <c r="B60" s="317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316" t="s">
        <v>123</v>
      </c>
      <c r="B61" s="317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316" t="s">
        <v>124</v>
      </c>
      <c r="B62" s="317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316" t="s">
        <v>133</v>
      </c>
      <c r="B63" s="317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305" t="s">
        <v>50</v>
      </c>
      <c r="B74" s="306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309" t="s">
        <v>52</v>
      </c>
      <c r="B75" s="310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332" t="s">
        <v>127</v>
      </c>
      <c r="B76" s="333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305" t="s">
        <v>53</v>
      </c>
      <c r="B77" s="306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326" t="s">
        <v>54</v>
      </c>
      <c r="B78" s="327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324" t="s">
        <v>144</v>
      </c>
      <c r="B79" s="325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324" t="s">
        <v>145</v>
      </c>
      <c r="B80" s="325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326" t="s">
        <v>57</v>
      </c>
      <c r="B81" s="327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324" t="s">
        <v>144</v>
      </c>
      <c r="B82" s="325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324" t="s">
        <v>146</v>
      </c>
      <c r="B83" s="325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326" t="s">
        <v>58</v>
      </c>
      <c r="B84" s="327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324" t="s">
        <v>147</v>
      </c>
      <c r="B85" s="325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324" t="s">
        <v>148</v>
      </c>
      <c r="B86" s="325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326" t="s">
        <v>61</v>
      </c>
      <c r="B87" s="327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328" t="s">
        <v>167</v>
      </c>
      <c r="B88" s="329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330" t="s">
        <v>63</v>
      </c>
      <c r="B89" s="331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305" t="s">
        <v>136</v>
      </c>
      <c r="B90" s="306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322" t="s">
        <v>64</v>
      </c>
      <c r="B91" s="323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316" t="s">
        <v>38</v>
      </c>
      <c r="B92" s="317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324" t="s">
        <v>143</v>
      </c>
      <c r="B93" s="325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316" t="s">
        <v>65</v>
      </c>
      <c r="B94" s="317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318" t="s">
        <v>67</v>
      </c>
      <c r="B95" s="319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318" t="s">
        <v>34</v>
      </c>
      <c r="B96" s="319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318" t="s">
        <v>34</v>
      </c>
      <c r="B97" s="319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318" t="s">
        <v>34</v>
      </c>
      <c r="B98" s="319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318" t="s">
        <v>34</v>
      </c>
      <c r="B99" s="319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318" t="s">
        <v>34</v>
      </c>
      <c r="B100" s="319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322" t="s">
        <v>68</v>
      </c>
      <c r="B101" s="323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316">
        <v>243</v>
      </c>
      <c r="B102" s="317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316">
        <v>244</v>
      </c>
      <c r="B103" s="317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316">
        <v>414</v>
      </c>
      <c r="B104" s="317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316">
        <v>521</v>
      </c>
      <c r="B105" s="317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316">
        <v>831</v>
      </c>
      <c r="B106" s="317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316">
        <v>851</v>
      </c>
      <c r="B107" s="317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316">
        <v>853</v>
      </c>
      <c r="B108" s="317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316"/>
      <c r="B109" s="317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316"/>
      <c r="B110" s="317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316"/>
      <c r="B111" s="317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316"/>
      <c r="B112" s="317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320"/>
      <c r="B113" s="321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312" t="s">
        <v>153</v>
      </c>
      <c r="B114" s="313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318" t="s">
        <v>154</v>
      </c>
      <c r="B115" s="319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318" t="s">
        <v>155</v>
      </c>
      <c r="B116" s="319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318" t="s">
        <v>156</v>
      </c>
      <c r="B117" s="319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309" t="s">
        <v>73</v>
      </c>
      <c r="B118" s="310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305" t="s">
        <v>165</v>
      </c>
      <c r="B119" s="306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305" t="s">
        <v>160</v>
      </c>
      <c r="B120" s="306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303" t="s">
        <v>75</v>
      </c>
      <c r="B121" s="304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303" t="s">
        <v>76</v>
      </c>
      <c r="B122" s="304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303" t="s">
        <v>129</v>
      </c>
      <c r="B123" s="304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305" t="s">
        <v>161</v>
      </c>
      <c r="B124" s="306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303" t="s">
        <v>75</v>
      </c>
      <c r="B125" s="304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303" t="s">
        <v>76</v>
      </c>
      <c r="B126" s="304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303" t="s">
        <v>129</v>
      </c>
      <c r="B127" s="304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305" t="s">
        <v>162</v>
      </c>
      <c r="B128" s="306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307" t="s">
        <v>78</v>
      </c>
      <c r="B129" s="308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305" t="s">
        <v>163</v>
      </c>
      <c r="B130" s="306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305" t="s">
        <v>164</v>
      </c>
      <c r="B131" s="306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360" t="s">
        <v>159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</row>
    <row r="2" spans="1:206" ht="21.75" customHeight="1">
      <c r="A2" s="3"/>
      <c r="C2" s="366" t="s">
        <v>173</v>
      </c>
      <c r="D2" s="366"/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366"/>
      <c r="AG2" s="366"/>
      <c r="AH2" s="366"/>
      <c r="AI2" s="366"/>
      <c r="AJ2" s="366"/>
      <c r="AK2" s="366"/>
      <c r="AL2" s="366"/>
      <c r="AM2" s="366"/>
      <c r="AN2" s="366"/>
      <c r="AO2" s="366"/>
      <c r="AP2" s="366"/>
      <c r="AQ2" s="366"/>
      <c r="AR2" s="366"/>
      <c r="AS2" s="366"/>
      <c r="AT2" s="366"/>
      <c r="AU2" s="366"/>
      <c r="AV2" s="366"/>
      <c r="AW2" s="366"/>
      <c r="AX2" s="366"/>
      <c r="AY2" s="366"/>
      <c r="AZ2" s="366"/>
      <c r="BA2" s="366"/>
      <c r="BB2" s="366"/>
      <c r="BC2" s="366"/>
      <c r="BD2" s="366"/>
      <c r="BE2" s="366"/>
      <c r="BF2" s="366"/>
      <c r="BG2" s="366"/>
      <c r="BH2" s="366"/>
      <c r="BI2" s="366"/>
      <c r="BJ2" s="366"/>
      <c r="BK2" s="366"/>
      <c r="BL2" s="366"/>
    </row>
    <row r="3" spans="1:206" ht="15.75" customHeight="1">
      <c r="C3" s="366">
        <f>'бюджет округа (района)'!C3:BL3</f>
        <v>0</v>
      </c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366"/>
      <c r="Q3" s="366"/>
      <c r="R3" s="366"/>
      <c r="S3" s="366"/>
      <c r="T3" s="366"/>
      <c r="U3" s="366"/>
      <c r="V3" s="366"/>
      <c r="W3" s="366"/>
      <c r="X3" s="366"/>
      <c r="Y3" s="366"/>
      <c r="Z3" s="366"/>
      <c r="AA3" s="366"/>
      <c r="AB3" s="366"/>
      <c r="AC3" s="366"/>
      <c r="AD3" s="366"/>
      <c r="AE3" s="366"/>
      <c r="AF3" s="366"/>
      <c r="AG3" s="366"/>
      <c r="AH3" s="366"/>
      <c r="AI3" s="366"/>
      <c r="AJ3" s="366"/>
      <c r="AK3" s="366"/>
      <c r="AL3" s="366"/>
      <c r="AM3" s="366"/>
      <c r="AN3" s="366"/>
      <c r="AO3" s="366"/>
      <c r="AP3" s="366"/>
      <c r="AQ3" s="366"/>
      <c r="AR3" s="366"/>
      <c r="AS3" s="366"/>
      <c r="AT3" s="366"/>
      <c r="AU3" s="366"/>
      <c r="AV3" s="366"/>
      <c r="AW3" s="366"/>
      <c r="AX3" s="366"/>
      <c r="AY3" s="366"/>
      <c r="AZ3" s="366"/>
      <c r="BA3" s="366"/>
      <c r="BB3" s="366"/>
      <c r="BC3" s="366"/>
      <c r="BD3" s="366"/>
      <c r="BE3" s="366"/>
      <c r="BF3" s="366"/>
      <c r="BG3" s="366"/>
      <c r="BH3" s="366"/>
      <c r="BI3" s="366"/>
      <c r="BJ3" s="366"/>
      <c r="BK3" s="366"/>
      <c r="BL3" s="366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49" t="s">
        <v>3</v>
      </c>
      <c r="B5" s="350"/>
      <c r="C5" s="100" t="str">
        <f>'бюджет округа (района)'!C5:C5</f>
        <v>2014 год</v>
      </c>
      <c r="D5" s="357" t="str">
        <f>'бюджет округа (района)'!D5:Z5</f>
        <v>20___ год (отчетный финансовый год)</v>
      </c>
      <c r="E5" s="357"/>
      <c r="F5" s="357"/>
      <c r="G5" s="357"/>
      <c r="H5" s="357"/>
      <c r="I5" s="357"/>
      <c r="J5" s="357"/>
      <c r="K5" s="357"/>
      <c r="L5" s="357"/>
      <c r="M5" s="357"/>
      <c r="N5" s="357"/>
      <c r="O5" s="357"/>
      <c r="P5" s="357"/>
      <c r="Q5" s="357"/>
      <c r="R5" s="357"/>
      <c r="S5" s="357"/>
      <c r="T5" s="357"/>
      <c r="U5" s="357"/>
      <c r="V5" s="357"/>
      <c r="W5" s="357"/>
      <c r="X5" s="357"/>
      <c r="Y5" s="357"/>
      <c r="Z5" s="357"/>
      <c r="AA5" s="357" t="str">
        <f>'бюджет округа (района)'!AA5:BL5</f>
        <v>20___ год (текущий финансовый год)</v>
      </c>
      <c r="AB5" s="357"/>
      <c r="AC5" s="357"/>
      <c r="AD5" s="357"/>
      <c r="AE5" s="357"/>
      <c r="AF5" s="357"/>
      <c r="AG5" s="357"/>
      <c r="AH5" s="357"/>
      <c r="AI5" s="357"/>
      <c r="AJ5" s="357"/>
      <c r="AK5" s="357"/>
      <c r="AL5" s="357"/>
      <c r="AM5" s="357"/>
      <c r="AN5" s="357"/>
      <c r="AO5" s="357"/>
      <c r="AP5" s="357"/>
      <c r="AQ5" s="357"/>
      <c r="AR5" s="357"/>
      <c r="AS5" s="357"/>
      <c r="AT5" s="357"/>
      <c r="AU5" s="357"/>
      <c r="AV5" s="357"/>
      <c r="AW5" s="357"/>
      <c r="AX5" s="357"/>
      <c r="AY5" s="357"/>
      <c r="AZ5" s="357"/>
      <c r="BA5" s="357"/>
      <c r="BB5" s="357"/>
      <c r="BC5" s="357"/>
      <c r="BD5" s="357"/>
      <c r="BE5" s="357"/>
      <c r="BF5" s="357"/>
      <c r="BG5" s="357"/>
      <c r="BH5" s="357"/>
      <c r="BI5" s="357"/>
      <c r="BJ5" s="357"/>
      <c r="BK5" s="357"/>
      <c r="BL5" s="357"/>
      <c r="BM5" s="9"/>
    </row>
    <row r="6" spans="1:206" s="120" customFormat="1" ht="16.5" customHeight="1">
      <c r="A6" s="351"/>
      <c r="B6" s="352"/>
      <c r="C6" s="358" t="s">
        <v>149</v>
      </c>
      <c r="D6" s="359" t="s">
        <v>149</v>
      </c>
      <c r="E6" s="358" t="s">
        <v>8</v>
      </c>
      <c r="F6" s="358"/>
      <c r="G6" s="358"/>
      <c r="H6" s="358"/>
      <c r="I6" s="358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8"/>
      <c r="AA6" s="358" t="s">
        <v>150</v>
      </c>
      <c r="AB6" s="347" t="s">
        <v>96</v>
      </c>
      <c r="AC6" s="348" t="s">
        <v>10</v>
      </c>
      <c r="AD6" s="348"/>
      <c r="AE6" s="348"/>
      <c r="AF6" s="348"/>
      <c r="AG6" s="348"/>
      <c r="AH6" s="348"/>
      <c r="AI6" s="348"/>
      <c r="AJ6" s="348"/>
      <c r="AK6" s="348"/>
      <c r="AL6" s="348"/>
      <c r="AM6" s="348"/>
      <c r="AN6" s="348"/>
      <c r="AO6" s="348"/>
      <c r="AP6" s="348"/>
      <c r="AQ6" s="348"/>
      <c r="AR6" s="348"/>
      <c r="AS6" s="348"/>
      <c r="AT6" s="348"/>
      <c r="AU6" s="348"/>
      <c r="AV6" s="348"/>
      <c r="AW6" s="348"/>
      <c r="AX6" s="348"/>
      <c r="AY6" s="348"/>
      <c r="AZ6" s="348"/>
      <c r="BA6" s="348"/>
      <c r="BB6" s="348"/>
      <c r="BC6" s="348"/>
      <c r="BD6" s="348"/>
      <c r="BE6" s="348"/>
      <c r="BF6" s="348"/>
      <c r="BG6" s="348"/>
      <c r="BH6" s="348"/>
      <c r="BI6" s="348"/>
      <c r="BJ6" s="361" t="s">
        <v>125</v>
      </c>
      <c r="BK6" s="365" t="s">
        <v>126</v>
      </c>
      <c r="BL6" s="365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351"/>
      <c r="B7" s="352"/>
      <c r="C7" s="358"/>
      <c r="D7" s="359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358"/>
      <c r="AB7" s="347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363"/>
      <c r="BK7" s="365"/>
      <c r="BL7" s="365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353"/>
      <c r="B8" s="354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57" t="s">
        <v>29</v>
      </c>
      <c r="B9" s="457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70" t="s">
        <v>30</v>
      </c>
      <c r="B10" s="470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69" t="s">
        <v>31</v>
      </c>
      <c r="B11" s="469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69" t="s">
        <v>32</v>
      </c>
      <c r="B13" s="469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69" t="s">
        <v>80</v>
      </c>
      <c r="B14" s="469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69" t="s">
        <v>33</v>
      </c>
      <c r="B15" s="469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69" t="s">
        <v>35</v>
      </c>
      <c r="B16" s="469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69" t="s">
        <v>36</v>
      </c>
      <c r="B17" s="469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69" t="s">
        <v>37</v>
      </c>
      <c r="B18" s="469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69" t="s">
        <v>38</v>
      </c>
      <c r="B19" s="469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69" t="s">
        <v>39</v>
      </c>
      <c r="B20" s="469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69" t="s">
        <v>40</v>
      </c>
      <c r="B21" s="469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69" t="s">
        <v>41</v>
      </c>
      <c r="B22" s="469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69" t="s">
        <v>89</v>
      </c>
      <c r="B23" s="469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69" t="s">
        <v>90</v>
      </c>
      <c r="B24" s="469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69" t="s">
        <v>42</v>
      </c>
      <c r="B25" s="469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69" t="s">
        <v>43</v>
      </c>
      <c r="B26" s="469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70" t="s">
        <v>44</v>
      </c>
      <c r="B27" s="470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63" t="s">
        <v>94</v>
      </c>
      <c r="B28" s="463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63" t="s">
        <v>45</v>
      </c>
      <c r="B29" s="463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63" t="s">
        <v>91</v>
      </c>
      <c r="B30" s="463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63" t="s">
        <v>46</v>
      </c>
      <c r="B31" s="463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63" t="s">
        <v>92</v>
      </c>
      <c r="B32" s="463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63" t="s">
        <v>142</v>
      </c>
      <c r="B33" s="463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63" t="s">
        <v>118</v>
      </c>
      <c r="B34" s="463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63" t="s">
        <v>48</v>
      </c>
      <c r="B35" s="463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63" t="s">
        <v>93</v>
      </c>
      <c r="B36" s="463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57" t="s">
        <v>49</v>
      </c>
      <c r="B37" s="457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68" t="s">
        <v>100</v>
      </c>
      <c r="B38" s="468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60" t="s">
        <v>105</v>
      </c>
      <c r="B39" s="460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60" t="s">
        <v>99</v>
      </c>
      <c r="B40" s="460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60" t="s">
        <v>95</v>
      </c>
      <c r="B41" s="460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60" t="s">
        <v>98</v>
      </c>
      <c r="B42" s="460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67" t="s">
        <v>97</v>
      </c>
      <c r="B43" s="467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67" t="s">
        <v>101</v>
      </c>
      <c r="B44" s="467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67" t="s">
        <v>102</v>
      </c>
      <c r="B45" s="467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67" t="s">
        <v>103</v>
      </c>
      <c r="B46" s="467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67" t="s">
        <v>106</v>
      </c>
      <c r="B47" s="467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60" t="s">
        <v>132</v>
      </c>
      <c r="B48" s="460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60" t="s">
        <v>108</v>
      </c>
      <c r="B49" s="460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60" t="s">
        <v>110</v>
      </c>
      <c r="B50" s="460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60" t="s">
        <v>111</v>
      </c>
      <c r="B51" s="460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60" t="s">
        <v>112</v>
      </c>
      <c r="B52" s="460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60" t="s">
        <v>104</v>
      </c>
      <c r="B53" s="460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60" t="s">
        <v>107</v>
      </c>
      <c r="B54" s="460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60" t="s">
        <v>131</v>
      </c>
      <c r="B55" s="460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60" t="s">
        <v>109</v>
      </c>
      <c r="B56" s="460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60" t="s">
        <v>119</v>
      </c>
      <c r="B57" s="460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60" t="s">
        <v>120</v>
      </c>
      <c r="B58" s="460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60" t="s">
        <v>121</v>
      </c>
      <c r="B59" s="460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60" t="s">
        <v>122</v>
      </c>
      <c r="B60" s="460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60" t="s">
        <v>123</v>
      </c>
      <c r="B61" s="460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60" t="s">
        <v>124</v>
      </c>
      <c r="B62" s="460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60" t="s">
        <v>133</v>
      </c>
      <c r="B63" s="460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57" t="s">
        <v>50</v>
      </c>
      <c r="B74" s="457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10" t="s">
        <v>52</v>
      </c>
      <c r="B75" s="410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15" t="s">
        <v>127</v>
      </c>
      <c r="B76" s="415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57" t="s">
        <v>53</v>
      </c>
      <c r="B77" s="457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64" t="s">
        <v>54</v>
      </c>
      <c r="B78" s="464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63" t="s">
        <v>144</v>
      </c>
      <c r="B79" s="463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63" t="s">
        <v>145</v>
      </c>
      <c r="B80" s="463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64" t="s">
        <v>57</v>
      </c>
      <c r="B81" s="464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63" t="s">
        <v>144</v>
      </c>
      <c r="B82" s="463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63" t="s">
        <v>146</v>
      </c>
      <c r="B83" s="463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64" t="s">
        <v>58</v>
      </c>
      <c r="B84" s="464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63" t="s">
        <v>147</v>
      </c>
      <c r="B85" s="463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63" t="s">
        <v>148</v>
      </c>
      <c r="B86" s="463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64" t="s">
        <v>61</v>
      </c>
      <c r="B87" s="464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65" t="s">
        <v>167</v>
      </c>
      <c r="B88" s="465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66" t="s">
        <v>63</v>
      </c>
      <c r="B89" s="466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57" t="s">
        <v>136</v>
      </c>
      <c r="B90" s="457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62" t="s">
        <v>64</v>
      </c>
      <c r="B91" s="462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460" t="s">
        <v>38</v>
      </c>
      <c r="B92" s="460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63" t="s">
        <v>143</v>
      </c>
      <c r="B93" s="463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460" t="s">
        <v>65</v>
      </c>
      <c r="B94" s="460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61" t="s">
        <v>67</v>
      </c>
      <c r="B95" s="461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61" t="s">
        <v>34</v>
      </c>
      <c r="B96" s="461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61" t="s">
        <v>34</v>
      </c>
      <c r="B97" s="461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61" t="s">
        <v>34</v>
      </c>
      <c r="B98" s="461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61" t="s">
        <v>34</v>
      </c>
      <c r="B99" s="461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61" t="s">
        <v>34</v>
      </c>
      <c r="B100" s="461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62" t="s">
        <v>68</v>
      </c>
      <c r="B101" s="462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460">
        <v>243</v>
      </c>
      <c r="B102" s="460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460">
        <v>244</v>
      </c>
      <c r="B103" s="460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460">
        <v>414</v>
      </c>
      <c r="B104" s="460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460">
        <v>521</v>
      </c>
      <c r="B105" s="460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460">
        <v>831</v>
      </c>
      <c r="B106" s="460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460">
        <v>851</v>
      </c>
      <c r="B107" s="460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460">
        <v>853</v>
      </c>
      <c r="B108" s="460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460"/>
      <c r="B109" s="460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460"/>
      <c r="B110" s="460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460"/>
      <c r="B111" s="460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460"/>
      <c r="B112" s="460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314"/>
      <c r="B113" s="314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56" t="s">
        <v>153</v>
      </c>
      <c r="B114" s="456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318" t="s">
        <v>154</v>
      </c>
      <c r="B115" s="319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318" t="s">
        <v>155</v>
      </c>
      <c r="B116" s="319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318" t="s">
        <v>156</v>
      </c>
      <c r="B117" s="319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410" t="s">
        <v>73</v>
      </c>
      <c r="B118" s="410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305" t="s">
        <v>165</v>
      </c>
      <c r="B119" s="306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457" t="s">
        <v>160</v>
      </c>
      <c r="B120" s="457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458" t="s">
        <v>75</v>
      </c>
      <c r="B121" s="458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458" t="s">
        <v>76</v>
      </c>
      <c r="B122" s="458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58" t="s">
        <v>129</v>
      </c>
      <c r="B123" s="458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457" t="s">
        <v>161</v>
      </c>
      <c r="B124" s="457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458" t="s">
        <v>75</v>
      </c>
      <c r="B125" s="458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458" t="s">
        <v>76</v>
      </c>
      <c r="B126" s="458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458" t="s">
        <v>129</v>
      </c>
      <c r="B127" s="458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457" t="s">
        <v>162</v>
      </c>
      <c r="B128" s="457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459" t="s">
        <v>78</v>
      </c>
      <c r="B129" s="459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457" t="s">
        <v>163</v>
      </c>
      <c r="B130" s="457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457" t="s">
        <v>164</v>
      </c>
      <c r="B131" s="457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360" t="s">
        <v>158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</row>
    <row r="2" spans="1:206" ht="21.75" customHeight="1">
      <c r="A2" s="3"/>
      <c r="C2" s="366" t="s">
        <v>157</v>
      </c>
      <c r="D2" s="366"/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366"/>
      <c r="AG2" s="366"/>
      <c r="AH2" s="366"/>
      <c r="AI2" s="366"/>
      <c r="AJ2" s="366"/>
      <c r="AK2" s="366"/>
      <c r="AL2" s="366"/>
      <c r="AM2" s="366"/>
      <c r="AN2" s="366"/>
      <c r="AO2" s="366"/>
      <c r="AP2" s="366"/>
      <c r="AQ2" s="366"/>
      <c r="AR2" s="366"/>
      <c r="AS2" s="366"/>
      <c r="AT2" s="366"/>
      <c r="AU2" s="366"/>
      <c r="AV2" s="366"/>
      <c r="AW2" s="366"/>
      <c r="AX2" s="366"/>
      <c r="AY2" s="366"/>
      <c r="AZ2" s="366"/>
      <c r="BA2" s="366"/>
      <c r="BB2" s="366"/>
      <c r="BC2" s="366"/>
      <c r="BD2" s="366"/>
      <c r="BE2" s="366"/>
      <c r="BF2" s="366"/>
      <c r="BG2" s="366"/>
      <c r="BH2" s="366"/>
      <c r="BI2" s="366"/>
      <c r="BJ2" s="366"/>
      <c r="BK2" s="366"/>
      <c r="BL2" s="366"/>
    </row>
    <row r="3" spans="1:206" ht="15.75" customHeight="1">
      <c r="C3" s="366" t="s">
        <v>1</v>
      </c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366"/>
      <c r="Q3" s="366"/>
      <c r="R3" s="366"/>
      <c r="S3" s="366"/>
      <c r="T3" s="366"/>
      <c r="U3" s="366"/>
      <c r="V3" s="366"/>
      <c r="W3" s="366"/>
      <c r="X3" s="366"/>
      <c r="Y3" s="366"/>
      <c r="Z3" s="366"/>
      <c r="AA3" s="366"/>
      <c r="AB3" s="366"/>
      <c r="AC3" s="366"/>
      <c r="AD3" s="366"/>
      <c r="AE3" s="366"/>
      <c r="AF3" s="366"/>
      <c r="AG3" s="366"/>
      <c r="AH3" s="366"/>
      <c r="AI3" s="366"/>
      <c r="AJ3" s="366"/>
      <c r="AK3" s="366"/>
      <c r="AL3" s="366"/>
      <c r="AM3" s="366"/>
      <c r="AN3" s="366"/>
      <c r="AO3" s="366"/>
      <c r="AP3" s="366"/>
      <c r="AQ3" s="366"/>
      <c r="AR3" s="366"/>
      <c r="AS3" s="366"/>
      <c r="AT3" s="366"/>
      <c r="AU3" s="366"/>
      <c r="AV3" s="366"/>
      <c r="AW3" s="366"/>
      <c r="AX3" s="366"/>
      <c r="AY3" s="366"/>
      <c r="AZ3" s="366"/>
      <c r="BA3" s="366"/>
      <c r="BB3" s="366"/>
      <c r="BC3" s="366"/>
      <c r="BD3" s="366"/>
      <c r="BE3" s="366"/>
      <c r="BF3" s="366"/>
      <c r="BG3" s="366"/>
      <c r="BH3" s="366"/>
      <c r="BI3" s="366"/>
      <c r="BJ3" s="366"/>
      <c r="BK3" s="366"/>
      <c r="BL3" s="366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49" t="s">
        <v>3</v>
      </c>
      <c r="B5" s="350"/>
      <c r="C5" s="100" t="s">
        <v>4</v>
      </c>
      <c r="D5" s="357" t="s">
        <v>5</v>
      </c>
      <c r="E5" s="357"/>
      <c r="F5" s="357"/>
      <c r="G5" s="357"/>
      <c r="H5" s="357"/>
      <c r="I5" s="357"/>
      <c r="J5" s="357"/>
      <c r="K5" s="357"/>
      <c r="L5" s="357"/>
      <c r="M5" s="357"/>
      <c r="N5" s="357"/>
      <c r="O5" s="357"/>
      <c r="P5" s="357"/>
      <c r="Q5" s="357"/>
      <c r="R5" s="357"/>
      <c r="S5" s="357"/>
      <c r="T5" s="357"/>
      <c r="U5" s="357"/>
      <c r="V5" s="357"/>
      <c r="W5" s="357"/>
      <c r="X5" s="357"/>
      <c r="Y5" s="357"/>
      <c r="Z5" s="357"/>
      <c r="AA5" s="357" t="s">
        <v>6</v>
      </c>
      <c r="AB5" s="357"/>
      <c r="AC5" s="357"/>
      <c r="AD5" s="357"/>
      <c r="AE5" s="357"/>
      <c r="AF5" s="357"/>
      <c r="AG5" s="357"/>
      <c r="AH5" s="357"/>
      <c r="AI5" s="357"/>
      <c r="AJ5" s="357"/>
      <c r="AK5" s="357"/>
      <c r="AL5" s="357"/>
      <c r="AM5" s="357"/>
      <c r="AN5" s="357"/>
      <c r="AO5" s="357"/>
      <c r="AP5" s="357"/>
      <c r="AQ5" s="357"/>
      <c r="AR5" s="357"/>
      <c r="AS5" s="357"/>
      <c r="AT5" s="357"/>
      <c r="AU5" s="357"/>
      <c r="AV5" s="357"/>
      <c r="AW5" s="357"/>
      <c r="AX5" s="357"/>
      <c r="AY5" s="357"/>
      <c r="AZ5" s="357"/>
      <c r="BA5" s="357"/>
      <c r="BB5" s="357"/>
      <c r="BC5" s="357"/>
      <c r="BD5" s="357"/>
      <c r="BE5" s="357"/>
      <c r="BF5" s="357"/>
      <c r="BG5" s="357"/>
      <c r="BH5" s="357"/>
      <c r="BI5" s="357"/>
      <c r="BJ5" s="357"/>
      <c r="BK5" s="357"/>
      <c r="BL5" s="357"/>
      <c r="BM5" s="9"/>
    </row>
    <row r="6" spans="1:206" s="120" customFormat="1" ht="16.5" customHeight="1">
      <c r="A6" s="351"/>
      <c r="B6" s="352"/>
      <c r="C6" s="358" t="s">
        <v>149</v>
      </c>
      <c r="D6" s="359" t="s">
        <v>149</v>
      </c>
      <c r="E6" s="358" t="s">
        <v>8</v>
      </c>
      <c r="F6" s="358"/>
      <c r="G6" s="358"/>
      <c r="H6" s="358"/>
      <c r="I6" s="358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8"/>
      <c r="AA6" s="358" t="s">
        <v>150</v>
      </c>
      <c r="AB6" s="347" t="s">
        <v>96</v>
      </c>
      <c r="AC6" s="348" t="s">
        <v>10</v>
      </c>
      <c r="AD6" s="348"/>
      <c r="AE6" s="348"/>
      <c r="AF6" s="348"/>
      <c r="AG6" s="348"/>
      <c r="AH6" s="348"/>
      <c r="AI6" s="348"/>
      <c r="AJ6" s="348"/>
      <c r="AK6" s="348"/>
      <c r="AL6" s="348"/>
      <c r="AM6" s="348"/>
      <c r="AN6" s="348"/>
      <c r="AO6" s="348"/>
      <c r="AP6" s="348"/>
      <c r="AQ6" s="348"/>
      <c r="AR6" s="348"/>
      <c r="AS6" s="348"/>
      <c r="AT6" s="348"/>
      <c r="AU6" s="348"/>
      <c r="AV6" s="348"/>
      <c r="AW6" s="348"/>
      <c r="AX6" s="348"/>
      <c r="AY6" s="348"/>
      <c r="AZ6" s="348"/>
      <c r="BA6" s="348"/>
      <c r="BB6" s="348"/>
      <c r="BC6" s="348"/>
      <c r="BD6" s="348"/>
      <c r="BE6" s="348"/>
      <c r="BF6" s="348"/>
      <c r="BG6" s="348"/>
      <c r="BH6" s="348"/>
      <c r="BI6" s="348"/>
      <c r="BJ6" s="361" t="s">
        <v>125</v>
      </c>
      <c r="BK6" s="365" t="s">
        <v>126</v>
      </c>
      <c r="BL6" s="365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351"/>
      <c r="B7" s="352"/>
      <c r="C7" s="358"/>
      <c r="D7" s="359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358"/>
      <c r="AB7" s="347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363"/>
      <c r="BK7" s="365"/>
      <c r="BL7" s="365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353"/>
      <c r="B8" s="354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57" t="s">
        <v>29</v>
      </c>
      <c r="B9" s="457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70" t="s">
        <v>30</v>
      </c>
      <c r="B10" s="470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69" t="s">
        <v>31</v>
      </c>
      <c r="B11" s="469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69" t="s">
        <v>32</v>
      </c>
      <c r="B13" s="469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69" t="s">
        <v>80</v>
      </c>
      <c r="B14" s="469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69" t="s">
        <v>33</v>
      </c>
      <c r="B15" s="469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69" t="s">
        <v>35</v>
      </c>
      <c r="B16" s="469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69" t="s">
        <v>36</v>
      </c>
      <c r="B17" s="469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69" t="s">
        <v>37</v>
      </c>
      <c r="B18" s="469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69" t="s">
        <v>38</v>
      </c>
      <c r="B19" s="469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69" t="s">
        <v>39</v>
      </c>
      <c r="B20" s="469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69" t="s">
        <v>40</v>
      </c>
      <c r="B21" s="469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69" t="s">
        <v>41</v>
      </c>
      <c r="B22" s="469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69" t="s">
        <v>89</v>
      </c>
      <c r="B23" s="469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69" t="s">
        <v>90</v>
      </c>
      <c r="B24" s="469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69" t="s">
        <v>42</v>
      </c>
      <c r="B25" s="469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69" t="s">
        <v>43</v>
      </c>
      <c r="B26" s="469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70" t="s">
        <v>44</v>
      </c>
      <c r="B27" s="470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63" t="s">
        <v>94</v>
      </c>
      <c r="B28" s="463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63" t="s">
        <v>45</v>
      </c>
      <c r="B29" s="463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63" t="s">
        <v>91</v>
      </c>
      <c r="B30" s="463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63" t="s">
        <v>46</v>
      </c>
      <c r="B31" s="463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63" t="s">
        <v>92</v>
      </c>
      <c r="B32" s="463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63" t="s">
        <v>142</v>
      </c>
      <c r="B33" s="463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63" t="s">
        <v>118</v>
      </c>
      <c r="B34" s="463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63" t="s">
        <v>48</v>
      </c>
      <c r="B35" s="463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63" t="s">
        <v>93</v>
      </c>
      <c r="B36" s="463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57" t="s">
        <v>49</v>
      </c>
      <c r="B37" s="457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68" t="s">
        <v>100</v>
      </c>
      <c r="B38" s="468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60" t="s">
        <v>105</v>
      </c>
      <c r="B39" s="460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60" t="s">
        <v>99</v>
      </c>
      <c r="B40" s="460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60" t="s">
        <v>95</v>
      </c>
      <c r="B41" s="460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60" t="s">
        <v>98</v>
      </c>
      <c r="B42" s="460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67" t="s">
        <v>97</v>
      </c>
      <c r="B43" s="467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67" t="s">
        <v>101</v>
      </c>
      <c r="B44" s="467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67" t="s">
        <v>102</v>
      </c>
      <c r="B45" s="467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67" t="s">
        <v>103</v>
      </c>
      <c r="B46" s="467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67" t="s">
        <v>106</v>
      </c>
      <c r="B47" s="467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60" t="s">
        <v>132</v>
      </c>
      <c r="B48" s="460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60" t="s">
        <v>108</v>
      </c>
      <c r="B49" s="460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60" t="s">
        <v>110</v>
      </c>
      <c r="B50" s="460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60" t="s">
        <v>111</v>
      </c>
      <c r="B51" s="460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60" t="s">
        <v>112</v>
      </c>
      <c r="B52" s="460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60" t="s">
        <v>104</v>
      </c>
      <c r="B53" s="460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60" t="s">
        <v>107</v>
      </c>
      <c r="B54" s="460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60" t="s">
        <v>131</v>
      </c>
      <c r="B55" s="460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60" t="s">
        <v>109</v>
      </c>
      <c r="B56" s="460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60" t="s">
        <v>119</v>
      </c>
      <c r="B57" s="460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60" t="s">
        <v>120</v>
      </c>
      <c r="B58" s="460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60" t="s">
        <v>121</v>
      </c>
      <c r="B59" s="460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60" t="s">
        <v>122</v>
      </c>
      <c r="B60" s="460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60" t="s">
        <v>123</v>
      </c>
      <c r="B61" s="460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60" t="s">
        <v>124</v>
      </c>
      <c r="B62" s="460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60" t="s">
        <v>133</v>
      </c>
      <c r="B63" s="460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57" t="s">
        <v>50</v>
      </c>
      <c r="B74" s="457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10" t="s">
        <v>52</v>
      </c>
      <c r="B75" s="410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15" t="s">
        <v>127</v>
      </c>
      <c r="B76" s="415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57" t="s">
        <v>53</v>
      </c>
      <c r="B77" s="457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64" t="s">
        <v>54</v>
      </c>
      <c r="B78" s="464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63" t="s">
        <v>144</v>
      </c>
      <c r="B79" s="463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63" t="s">
        <v>145</v>
      </c>
      <c r="B80" s="463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64" t="s">
        <v>57</v>
      </c>
      <c r="B81" s="464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63" t="s">
        <v>144</v>
      </c>
      <c r="B82" s="463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63" t="s">
        <v>146</v>
      </c>
      <c r="B83" s="463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64" t="s">
        <v>58</v>
      </c>
      <c r="B84" s="464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63" t="s">
        <v>147</v>
      </c>
      <c r="B85" s="463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63" t="s">
        <v>148</v>
      </c>
      <c r="B86" s="463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64" t="s">
        <v>61</v>
      </c>
      <c r="B87" s="464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65" t="s">
        <v>167</v>
      </c>
      <c r="B88" s="465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66" t="s">
        <v>63</v>
      </c>
      <c r="B89" s="466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57" t="s">
        <v>136</v>
      </c>
      <c r="B90" s="457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62" t="s">
        <v>64</v>
      </c>
      <c r="B91" s="462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460" t="s">
        <v>38</v>
      </c>
      <c r="B92" s="460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63" t="s">
        <v>143</v>
      </c>
      <c r="B93" s="463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460" t="s">
        <v>65</v>
      </c>
      <c r="B94" s="460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61" t="s">
        <v>67</v>
      </c>
      <c r="B95" s="461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61" t="s">
        <v>34</v>
      </c>
      <c r="B96" s="461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61" t="s">
        <v>34</v>
      </c>
      <c r="B97" s="461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61" t="s">
        <v>34</v>
      </c>
      <c r="B98" s="461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61" t="s">
        <v>34</v>
      </c>
      <c r="B99" s="461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61" t="s">
        <v>34</v>
      </c>
      <c r="B100" s="461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62" t="s">
        <v>68</v>
      </c>
      <c r="B101" s="462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460">
        <v>243</v>
      </c>
      <c r="B102" s="460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460">
        <v>244</v>
      </c>
      <c r="B103" s="460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460">
        <v>414</v>
      </c>
      <c r="B104" s="460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460">
        <v>521</v>
      </c>
      <c r="B105" s="460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460">
        <v>831</v>
      </c>
      <c r="B106" s="460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460">
        <v>851</v>
      </c>
      <c r="B107" s="460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460">
        <v>853</v>
      </c>
      <c r="B108" s="460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460"/>
      <c r="B109" s="460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460"/>
      <c r="B110" s="460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460"/>
      <c r="B111" s="460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460"/>
      <c r="B112" s="460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314"/>
      <c r="B113" s="314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56" t="s">
        <v>72</v>
      </c>
      <c r="B114" s="456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309" t="s">
        <v>73</v>
      </c>
      <c r="B115" s="310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305" t="s">
        <v>74</v>
      </c>
      <c r="B116" s="306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303" t="s">
        <v>75</v>
      </c>
      <c r="B117" s="304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472" t="s">
        <v>76</v>
      </c>
      <c r="B118" s="472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305" t="s">
        <v>165</v>
      </c>
      <c r="B119" s="306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410" t="s">
        <v>160</v>
      </c>
      <c r="B120" s="458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457" t="s">
        <v>77</v>
      </c>
      <c r="B121" s="457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458" t="s">
        <v>75</v>
      </c>
      <c r="B122" s="458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58" t="s">
        <v>76</v>
      </c>
      <c r="B123" s="458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410" t="s">
        <v>161</v>
      </c>
      <c r="B124" s="458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457" t="s">
        <v>135</v>
      </c>
      <c r="B125" s="457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459" t="s">
        <v>78</v>
      </c>
      <c r="B126" s="459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471" t="s">
        <v>79</v>
      </c>
      <c r="B127" s="471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457" t="s">
        <v>162</v>
      </c>
      <c r="B128" s="457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12</vt:i4>
      </vt:variant>
    </vt:vector>
  </HeadingPairs>
  <TitlesOfParts>
    <vt:vector size="19" baseType="lpstr">
      <vt:lpstr>консолидированный (короткая)</vt:lpstr>
      <vt:lpstr>конс.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'консолидированный (короткая)'!Область_печати</vt:lpstr>
      <vt:lpstr>'КРЕДИТ ДЛЯ ПОСЕЛЕНИЯ'!Область_печати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1</cp:lastModifiedBy>
  <cp:lastPrinted>2026-01-20T06:54:11Z</cp:lastPrinted>
  <dcterms:created xsi:type="dcterms:W3CDTF">2016-04-18T07:00:51Z</dcterms:created>
  <dcterms:modified xsi:type="dcterms:W3CDTF">2026-01-23T09:08:27Z</dcterms:modified>
</cp:coreProperties>
</file>